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7110" yWindow="990" windowWidth="14340" windowHeight="1617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O64" i="11" l="1"/>
  <c r="O63" i="11"/>
  <c r="O62" i="11"/>
  <c r="O61" i="11"/>
  <c r="O60" i="11"/>
  <c r="O59" i="11"/>
  <c r="O58" i="11"/>
  <c r="O57" i="11"/>
  <c r="O56" i="11"/>
  <c r="O55" i="11"/>
  <c r="O54" i="11"/>
  <c r="O53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29" i="11"/>
  <c r="O28" i="11"/>
  <c r="O26" i="11"/>
  <c r="O25" i="11"/>
  <c r="C24" i="11"/>
  <c r="C30" i="11" s="1"/>
  <c r="O24" i="11" l="1"/>
  <c r="I30" i="11" s="1"/>
  <c r="C33" i="11"/>
  <c r="O33" i="11" s="1"/>
  <c r="C34" i="11"/>
  <c r="O34" i="11" s="1"/>
  <c r="C31" i="11"/>
  <c r="O31" i="11" s="1"/>
  <c r="O30" i="11"/>
  <c r="C49" i="2"/>
  <c r="C32" i="11" l="1"/>
  <c r="O32" i="11" s="1"/>
  <c r="B21" i="13"/>
  <c r="B25" i="13" l="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<sst xmlns="http://schemas.openxmlformats.org/spreadsheetml/2006/main" count="1128" uniqueCount="410">
  <si>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</si>
  <si>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</si>
  <si>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</si>
  <si>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</si>
  <si>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</si>
  <si>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</si>
  <si>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</si>
  <si>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</si>
  <si>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</si>
  <si>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</si>
  <si>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</si>
  <si>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</si>
  <si>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</si>
  <si>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</si>
  <si>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</si>
  <si>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</si>
  <si>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</si>
  <si>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</si>
  <si>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</si>
  <si>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</si>
  <si>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</si>
  <si>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</si>
  <si>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</si>
  <si>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</si>
  <si>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</si>
  <si>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</si>
  <si>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</si>
  <si>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</si>
  <si>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</si>
  <si>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</si>
  <si>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</si>
  <si>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</si>
  <si>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</si>
  <si>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</si>
  <si>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</si>
  <si>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</si>
  <si>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</si>
  <si>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</si>
  <si>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</si>
  <si>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</si>
  <si>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</si>
  <si>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</si>
  <si>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</si>
  <si>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</si>
  <si>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</si>
  <si>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</si>
  <si>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</si>
  <si>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</si>
  <si>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</si>
  <si>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</si>
  <si>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</si>
  <si>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</si>
  <si>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</si>
  <si>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</si>
  <si>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</si>
  <si>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</si>
  <si>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</si>
  <si>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</si>
  <si>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</si>
  <si>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</si>
  <si>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</si>
  <si>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</si>
  <si>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</si>
  <si>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</si>
  <si>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</si>
  <si>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</si>
  <si>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</si>
  <si>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</si>
  <si>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</si>
  <si>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</si>
  <si>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</si>
  <si>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</si>
  <si>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</si>
  <si>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</si>
  <si>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</si>
  <si>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</si>
  <si>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</si>
  <si>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</si>
  <si>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</si>
  <si>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</si>
  <si>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</si>
  <si>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</si>
  <si>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</si>
  <si>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</si>
  <si>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</si>
  <si>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</si>
  <si>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</si>
  <si>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</si>
  <si>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</si>
  <si>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</si>
  <si>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</si>
  <si>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</si>
  <si>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</si>
  <si>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</si>
  <si>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</si>
  <si>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</si>
  <si>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</si>
  <si>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</si>
  <si>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</si>
  <si>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</si>
  <si>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</si>
  <si>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</si>
  <si>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</si>
  <si>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</si>
  <si>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</si>
  <si>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</si>
  <si>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</si>
  <si>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</si>
  <si>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</si>
  <si>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</si>
  <si>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</si>
  <si>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</si>
  <si>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</si>
  <si>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</si>
  <si>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</si>
  <si>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</si>
  <si>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</si>
  <si>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</si>
  <si>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</si>
  <si>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</si>
  <si>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</si>
  <si>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</si>
  <si>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</si>
  <si>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</si>
  <si>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</si>
  <si>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</si>
  <si>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</si>
  <si>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</si>
  <si>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</si>
  <si>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</si>
  <si>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</si>
  <si>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</si>
  <si>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</si>
  <si>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</si>
  <si>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</si>
  <si>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</si>
  <si>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</si>
  <si>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</si>
  <si>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</si>
  <si>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</si>
  <si>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</si>
  <si>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</si>
  <si>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</si>
  <si>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</si>
  <si>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</si>
  <si>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</si>
  <si>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</si>
  <si>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</si>
  <si>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</si>
  <si>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</si>
  <si>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</si>
  <si>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</si>
  <si>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</si>
  <si>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</si>
  <si>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</si>
  <si>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</si>
  <si>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</si>
  <si>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</si>
  <si>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</si>
  <si>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</si>
  <si>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</si>
  <si>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</si>
  <si>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</si>
  <si>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</si>
  <si>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</si>
  <si>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</si>
  <si>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</si>
  <si>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</si>
  <si>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</si>
  <si>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</si>
  <si>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</si>
  <si>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</si>
  <si>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</si>
  <si>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</si>
  <si>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</si>
  <si>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</si>
  <si>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</si>
  <si>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</si>
  <si>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</si>
  <si>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</si>
  <si>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</si>
  <si>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</si>
  <si>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</si>
  <si>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</si>
  <si>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</si>
  <si>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</si>
  <si>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</si>
  <si>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</si>
  <si>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</si>
  <si>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</si>
  <si>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</si>
  <si>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</si>
  <si>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</si>
  <si>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</si>
  <si>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</si>
  <si>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</si>
  <si>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</si>
  <si>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</si>
  <si>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</si>
  <si>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</si>
  <si>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</si>
  <si>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</si>
  <si>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</si>
  <si>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</si>
  <si>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</si>
  <si>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</si>
  <si>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</si>
  <si>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</si>
  <si>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</si>
  <si>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</si>
  <si>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</si>
  <si>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</si>
  <si>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</si>
  <si>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</si>
  <si>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</si>
  <si>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</si>
  <si>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</si>
  <si>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</si>
  <si>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</si>
  <si>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</si>
  <si>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</si>
  <si>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</si>
  <si>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</si>
  <si>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</si>
  <si>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</si>
  <si>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</si>
  <si>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</si>
  <si>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</si>
  <si>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</si>
  <si>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</si>
  <si>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</si>
  <si>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</si>
  <si>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</si>
  <si>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</si>
  <si>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</si>
  <si>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</si>
  <si>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</si>
  <si>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</si>
  <si>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</si>
  <si>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</si>
  <si>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</si>
  <si>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</si>
  <si>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</si>
  <si>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</si>
  <si>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</si>
  <si>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</si>
  <si>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</si>
  <si>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</si>
  <si>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</si>
  <si>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</si>
  <si>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</si>
  <si>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</si>
  <si>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</si>
  <si>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</si>
  <si>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</si>
  <si>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</si>
  <si>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</si>
  <si>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</si>
  <si>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</si>
  <si>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</si>
  <si>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</si>
  <si>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</si>
  <si>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</si>
  <si>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</si>
  <si>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</si>
  <si>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</si>
  <si>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</si>
  <si>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</si>
  <si>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</si>
  <si>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</si>
  <si>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</si>
  <si>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</si>
  <si>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</si>
  <si>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</si>
  <si>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</si>
  <si>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</si>
  <si>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</si>
  <si>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</si>
  <si>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</si>
  <si>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</si>
  <si>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</si>
  <si>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</si>
  <si>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</si>
  <si>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</si>
  <si>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</si>
  <si>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</si>
  <si>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</si>
  <si>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</si>
  <si>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</si>
  <si>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</si>
  <si>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</si>
  <si>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</si>
  <si>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</si>
  <si>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</si>
  <si>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</si>
  <si>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</si>
  <si>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</si>
  <si>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</si>
  <si>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</si>
  <si>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</si>
  <si>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</si>
  <si>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</si>
  <si>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</si>
  <si>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</si>
  <si>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</si>
  <si>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</si>
  <si>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</si>
  <si>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</si>
  <si>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</si>
  <si>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</si>
  <si>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</si>
  <si>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</si>
  <si>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</si>
  <si>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</si>
  <si>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</si>
  <si>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</si>
  <si>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</si>
  <si>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</si>
  <si>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</si>
  <si>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</si>
  <si>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</si>
  <si>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</si>
  <si>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</si>
  <si>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</si>
  <si>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</si>
  <si>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</si>
  <si>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</si>
  <si>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</si>
  <si>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</si>
  <si>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</si>
  <si>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</si>
  <si>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</si>
  <si>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</si>
  <si>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</si>
  <si>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</si>
  <si>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</si>
  <si>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</si>
  <si>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</si>
  <si>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</si>
  <si>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</si>
  <si>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</si>
  <si>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</si>
  <si>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</si>
  <si>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</si>
  <si>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</si>
  <si>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</si>
  <si>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</si>
  <si>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</si>
  <si>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</si>
  <si>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</si>
  <si>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</si>
  <si>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</si>
  <si>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</si>
  <si>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</si>
  <si>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</si>
  <si>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</si>
  <si>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</si>
  <si>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</si>
  <si>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</si>
  <si>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</si>
  <si>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</si>
  <si>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</si>
  <si>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</si>
  <si>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</si>
  <si>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</si>
  <si>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</si>
  <si>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</si>
  <si>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</si>
  <si>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</si>
  <si>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</si>
  <si>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</si>
  <si>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</si>
  <si>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</si>
  <si>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</si>
  <si>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</si>
  <si>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</si>
  <si>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</si>
  <si>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</si>
  <si>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</si>
  <si>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</si>
  <si>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</si>
  <si>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</si>
  <si>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</si>
  <si>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</si>
  <si>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</si>
  <si>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</si>
  <si>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</si>
  <si>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</si>
  <si>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</si>
  <si>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</si>
  <si>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ПИР, СМР</t>
  </si>
  <si>
    <t>Договор на выполнение комплекса работ</t>
  </si>
  <si>
    <t>п. Сиверский-2</t>
  </si>
  <si>
    <t>2028 г.</t>
  </si>
  <si>
    <t>Год раскрытия информации: 2026 год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</si>
  <si>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</si>
  <si>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QСЗ47020002</t>
  </si>
  <si>
    <t>п. Кирилловское</t>
  </si>
  <si>
    <t>574/3ТП/СЗФ-2025 от 11.11.2025</t>
  </si>
  <si>
    <t>действующий</t>
  </si>
  <si>
    <t>Ленинградская обл., Выборгский район, п. Кирилловское, кад. № 47:01:1401001:0004</t>
  </si>
  <si>
    <t>стротельство ЛЭП 10 кВ, ТП 10/0,4</t>
  </si>
  <si>
    <t>Подключение Заявителя</t>
  </si>
  <si>
    <t>по состоянию на 01.01.года 2025</t>
  </si>
  <si>
    <t>Технолгическое присоединение</t>
  </si>
  <si>
    <t>Показатель замены линий электропередачи, км</t>
  </si>
  <si>
    <t>3 км</t>
  </si>
  <si>
    <t>ВЛ-10кВ от ПС-"Бобочинская" Ф.-08 до КТПН-280, КТПН-281</t>
  </si>
  <si>
    <t>ВЛ</t>
  </si>
  <si>
    <t>Реконструкция ЛЭП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</si>
</sst>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1" fillId="0" borderId="0"/>
    <xf numFmtId="0" fontId="1" fillId="0" borderId="0"/>
  </cellStyleXfs>
  <cellXfs count="283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22" fillId="0" borderId="0" xfId="4" applyFont="1"/>
    <xf numFmtId="0" fontId="22" fillId="0" borderId="0" xfId="4" applyFont="1" applyFill="1"/>
    <xf numFmtId="0" fontId="1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29" fillId="0" borderId="0" xfId="4" applyFont="1"/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right"/>
    </xf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30" fillId="2" borderId="0" xfId="2" applyFont="1" applyFill="1"/>
    <xf numFmtId="0" fontId="7" fillId="2" borderId="0" xfId="2" applyFill="1"/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164" fontId="33" fillId="2" borderId="15" xfId="2" applyNumberFormat="1" applyFont="1" applyFill="1" applyBorder="1" applyAlignment="1">
      <alignment horizontal="justify"/>
    </xf>
    <xf numFmtId="164" fontId="33" fillId="2" borderId="14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vertical="top" wrapText="1"/>
    </xf>
    <xf numFmtId="165" fontId="33" fillId="2" borderId="14" xfId="2" applyNumberFormat="1" applyFont="1" applyFill="1" applyBorder="1" applyAlignment="1">
      <alignment horizontal="justify"/>
    </xf>
    <xf numFmtId="0" fontId="30" fillId="2" borderId="15" xfId="2" applyFont="1" applyFill="1" applyBorder="1" applyAlignment="1">
      <alignment vertical="top" wrapText="1"/>
    </xf>
    <xf numFmtId="165" fontId="30" fillId="2" borderId="15" xfId="2" applyNumberFormat="1" applyFont="1" applyFill="1" applyBorder="1" applyAlignment="1">
      <alignment horizontal="justify"/>
    </xf>
    <xf numFmtId="0" fontId="30" fillId="2" borderId="17" xfId="2" applyFont="1" applyFill="1" applyBorder="1" applyAlignment="1">
      <alignment vertical="top" wrapText="1"/>
    </xf>
    <xf numFmtId="0" fontId="30" fillId="2" borderId="16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1" fontId="33" fillId="2" borderId="14" xfId="2" applyNumberFormat="1" applyFont="1" applyFill="1" applyBorder="1" applyAlignment="1">
      <alignment horizontal="justify"/>
    </xf>
    <xf numFmtId="1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3" fillId="2" borderId="15" xfId="2" applyFont="1" applyFill="1" applyBorder="1" applyAlignment="1">
      <alignment horizontal="center" vertical="center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0" xfId="1" applyFont="1" applyBorder="1"/>
    <xf numFmtId="0" fontId="36" fillId="0" borderId="0" xfId="1" applyFont="1"/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4" fontId="7" fillId="0" borderId="0" xfId="2" applyNumberFormat="1" applyFont="1" applyFill="1" applyBorder="1"/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164" fontId="36" fillId="0" borderId="1" xfId="1" applyNumberFormat="1" applyFont="1" applyBorder="1" applyAlignment="1">
      <alignment horizontal="center" vertical="center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top" wrapText="1"/>
    </xf>
    <xf numFmtId="0" fontId="34" fillId="0" borderId="0" xfId="1" applyFont="1" applyAlignment="1">
      <alignment horizontal="center" vertical="center" wrapText="1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10" fillId="2" borderId="1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 applyProtection="1">
      <alignment horizontal="center" vertical="center" wrapText="1"/>
    </xf>
    <xf numFmtId="0" fontId="10" fillId="0" borderId="7" xfId="4" applyFont="1" applyFill="1" applyBorder="1" applyAlignment="1" applyProtection="1">
      <alignment horizontal="center" vertical="center" wrapText="1"/>
    </xf>
    <xf numFmtId="0" fontId="17" fillId="0" borderId="6" xfId="4" applyFont="1" applyFill="1" applyBorder="1" applyAlignment="1">
      <alignment horizontal="center" vertical="center" textRotation="90" wrapText="1"/>
    </xf>
    <xf numFmtId="0" fontId="17" fillId="0" borderId="7" xfId="4" applyFont="1" applyFill="1" applyBorder="1" applyAlignment="1">
      <alignment horizontal="center" vertical="center" textRotation="90" wrapText="1"/>
    </xf>
    <xf numFmtId="0" fontId="27" fillId="0" borderId="6" xfId="7" applyFont="1" applyFill="1" applyBorder="1" applyAlignment="1">
      <alignment horizontal="center" vertical="center" textRotation="90" wrapText="1"/>
    </xf>
    <xf numFmtId="0" fontId="27" fillId="0" borderId="7" xfId="7" applyFont="1" applyFill="1" applyBorder="1" applyAlignment="1">
      <alignment horizontal="center" vertical="center" textRotation="90" wrapText="1"/>
    </xf>
    <xf numFmtId="0" fontId="10" fillId="0" borderId="6" xfId="2" applyFont="1" applyFill="1" applyBorder="1" applyAlignment="1">
      <alignment horizontal="center" vertical="center" textRotation="90" wrapText="1"/>
    </xf>
    <xf numFmtId="0" fontId="10" fillId="0" borderId="7" xfId="2" applyFont="1" applyFill="1" applyBorder="1" applyAlignment="1">
      <alignment horizontal="center" vertical="center" textRotation="90" wrapText="1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textRotation="90" wrapText="1"/>
    </xf>
    <xf numFmtId="0" fontId="22" fillId="0" borderId="0" xfId="4" applyFont="1" applyAlignment="1">
      <alignment horizontal="center"/>
    </xf>
    <xf numFmtId="0" fontId="22" fillId="0" borderId="0" xfId="4" applyFont="1" applyFill="1" applyAlignment="1">
      <alignment horizontal="center"/>
    </xf>
    <xf numFmtId="0" fontId="18" fillId="0" borderId="5" xfId="4" applyFont="1" applyFill="1" applyBorder="1" applyAlignment="1">
      <alignment horizontal="center"/>
    </xf>
    <xf numFmtId="0" fontId="17" fillId="0" borderId="10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textRotation="90" wrapText="1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  <xf numFmtId="0" fontId="31" fillId="2" borderId="0" xfId="2" applyFont="1" applyFill="1" applyAlignment="1">
      <alignment horizontal="center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10" zoomScale="70" zoomScaleNormal="70" workbookViewId="0">
      <selection activeCell="A47" sqref="A47:C48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80" t="s">
        <v>394</v>
      </c>
      <c r="B5" s="180"/>
      <c r="C5" s="180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81" t="s">
        <v>3</v>
      </c>
      <c r="B7" s="181"/>
      <c r="C7" s="181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82" t="s">
        <v>352</v>
      </c>
      <c r="B9" s="182"/>
      <c r="C9" s="182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83" t="s">
        <v>4</v>
      </c>
      <c r="B10" s="183"/>
      <c r="C10" s="183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82" t="s">
        <v>396</v>
      </c>
      <c r="B12" s="182"/>
      <c r="C12" s="182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83" t="s">
        <v>5</v>
      </c>
      <c r="B13" s="183"/>
      <c r="C13" s="183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4" t="s">
        <v>395</v>
      </c>
      <c r="B15" s="184"/>
      <c r="C15" s="184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83" t="s">
        <v>6</v>
      </c>
      <c r="B16" s="183"/>
      <c r="C16" s="18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5" t="s">
        <v>7</v>
      </c>
      <c r="B18" s="186"/>
      <c r="C18" s="186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404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405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7"/>
      <c r="B24" s="178"/>
      <c r="C24" s="179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359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397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7"/>
      <c r="B39" s="178"/>
      <c r="C39" s="179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406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7"/>
      <c r="B47" s="178"/>
      <c r="C47" s="179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35.973242999999997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29.486264754098357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8"/>
  <sheetViews>
    <sheetView topLeftCell="A5" zoomScale="70" zoomScaleNormal="70" workbookViewId="0">
      <selection activeCell="B27" sqref="B27"/>
    </sheetView>
  </sheetViews>
  <sheetFormatPr defaultRowHeight="15" x14ac:dyDescent="0.25"/>
  <cols>
    <col min="1" max="1" width="7.42578125" style="165" customWidth="1"/>
    <col min="2" max="2" width="35.28515625" style="165" customWidth="1"/>
    <col min="3" max="3" width="31.140625" style="165" customWidth="1"/>
    <col min="4" max="4" width="25" style="165" customWidth="1"/>
    <col min="5" max="5" width="33.7109375" style="165" customWidth="1"/>
    <col min="6" max="6" width="31.42578125" style="165" customWidth="1"/>
    <col min="7" max="7" width="42.85546875" style="165" customWidth="1"/>
    <col min="8" max="10" width="20.5703125" style="165" customWidth="1"/>
    <col min="11" max="11" width="16" style="165" customWidth="1"/>
    <col min="12" max="12" width="20.5703125" style="165" customWidth="1"/>
    <col min="13" max="13" width="21.28515625" style="165" customWidth="1"/>
    <col min="14" max="14" width="23.85546875" style="165" customWidth="1"/>
    <col min="15" max="15" width="21" style="165" customWidth="1"/>
    <col min="16" max="16" width="23.85546875" style="165" customWidth="1"/>
    <col min="17" max="17" width="58" style="165" customWidth="1"/>
    <col min="18" max="18" width="27" style="165" customWidth="1"/>
    <col min="19" max="19" width="43" style="165" customWidth="1"/>
    <col min="20" max="16384" width="9.140625" style="165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1" t="str">
        <f>'1. паспорт местоположение'!A5:C5</f>
        <v>Год раскрытия информации: 2026 год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28" s="2" customFormat="1" ht="15.75" x14ac:dyDescent="0.2">
      <c r="A5" s="6"/>
    </row>
    <row r="6" spans="1:28" s="2" customFormat="1" ht="18.75" x14ac:dyDescent="0.2">
      <c r="A6" s="188" t="s">
        <v>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9" t="str">
        <f>'[1]1. паспорт местоположение'!A9:C9</f>
        <v>Филиал "Северо-Западный" АО "Оборонэнерго"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7" t="s">
        <v>4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9" t="str">
        <f>'1. паспорт местоположение'!A12:C12</f>
        <v>QСЗ47020002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7" t="s">
        <v>5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0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9" t="str">
        <f>'1. паспорт местоположение'!A15:C15</f>
        <v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53"/>
      <c r="U14" s="153"/>
      <c r="V14" s="153"/>
      <c r="W14" s="153"/>
      <c r="X14" s="153"/>
      <c r="Y14" s="153"/>
      <c r="Z14" s="153"/>
      <c r="AA14" s="153"/>
      <c r="AB14" s="153"/>
    </row>
    <row r="15" spans="1:28" s="11" customFormat="1" ht="15" customHeight="1" x14ac:dyDescent="0.2">
      <c r="A15" s="187" t="s">
        <v>6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54"/>
      <c r="U15" s="154"/>
      <c r="V15" s="154"/>
      <c r="W15" s="154"/>
      <c r="X15" s="154"/>
      <c r="Y15" s="154"/>
      <c r="Z15" s="154"/>
      <c r="AA15" s="154"/>
      <c r="AB15" s="154"/>
    </row>
    <row r="16" spans="1:28" s="11" customFormat="1" ht="15" customHeight="1" x14ac:dyDescent="0.2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5" t="s">
        <v>366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55"/>
      <c r="U17" s="155"/>
      <c r="V17" s="155"/>
      <c r="W17" s="155"/>
      <c r="X17" s="155"/>
      <c r="Y17" s="155"/>
      <c r="Z17" s="155"/>
      <c r="AA17" s="155"/>
      <c r="AB17" s="155"/>
    </row>
    <row r="18" spans="1:28" s="11" customFormat="1" ht="15" customHeight="1" x14ac:dyDescent="0.2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92" t="s">
        <v>8</v>
      </c>
      <c r="B19" s="192" t="s">
        <v>367</v>
      </c>
      <c r="C19" s="197" t="s">
        <v>368</v>
      </c>
      <c r="D19" s="192" t="s">
        <v>369</v>
      </c>
      <c r="E19" s="192" t="s">
        <v>370</v>
      </c>
      <c r="F19" s="192" t="s">
        <v>371</v>
      </c>
      <c r="G19" s="192" t="s">
        <v>372</v>
      </c>
      <c r="H19" s="192" t="s">
        <v>373</v>
      </c>
      <c r="I19" s="192" t="s">
        <v>374</v>
      </c>
      <c r="J19" s="192" t="s">
        <v>375</v>
      </c>
      <c r="K19" s="192" t="s">
        <v>60</v>
      </c>
      <c r="L19" s="192" t="s">
        <v>376</v>
      </c>
      <c r="M19" s="192" t="s">
        <v>377</v>
      </c>
      <c r="N19" s="192" t="s">
        <v>378</v>
      </c>
      <c r="O19" s="192" t="s">
        <v>379</v>
      </c>
      <c r="P19" s="192" t="s">
        <v>380</v>
      </c>
      <c r="Q19" s="192" t="s">
        <v>381</v>
      </c>
      <c r="R19" s="192"/>
      <c r="S19" s="193" t="s">
        <v>382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92"/>
      <c r="B20" s="192"/>
      <c r="C20" s="198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56" t="s">
        <v>383</v>
      </c>
      <c r="R20" s="157" t="s">
        <v>384</v>
      </c>
      <c r="S20" s="193"/>
      <c r="T20" s="158"/>
      <c r="U20" s="158"/>
      <c r="V20" s="158"/>
      <c r="W20" s="158"/>
      <c r="X20" s="158"/>
      <c r="Y20" s="158"/>
      <c r="Z20" s="159"/>
      <c r="AA20" s="159"/>
      <c r="AB20" s="159"/>
    </row>
    <row r="21" spans="1:28" s="11" customFormat="1" ht="18.75" x14ac:dyDescent="0.2">
      <c r="A21" s="156">
        <v>1</v>
      </c>
      <c r="B21" s="160">
        <v>2</v>
      </c>
      <c r="C21" s="156">
        <v>3</v>
      </c>
      <c r="D21" s="160">
        <v>4</v>
      </c>
      <c r="E21" s="156">
        <v>5</v>
      </c>
      <c r="F21" s="160">
        <v>6</v>
      </c>
      <c r="G21" s="156">
        <v>7</v>
      </c>
      <c r="H21" s="160">
        <v>8</v>
      </c>
      <c r="I21" s="156">
        <v>9</v>
      </c>
      <c r="J21" s="160">
        <v>10</v>
      </c>
      <c r="K21" s="156">
        <v>11</v>
      </c>
      <c r="L21" s="160">
        <v>12</v>
      </c>
      <c r="M21" s="156">
        <v>13</v>
      </c>
      <c r="N21" s="160">
        <v>14</v>
      </c>
      <c r="O21" s="156">
        <v>15</v>
      </c>
      <c r="P21" s="160">
        <v>16</v>
      </c>
      <c r="Q21" s="156">
        <v>17</v>
      </c>
      <c r="R21" s="160">
        <v>18</v>
      </c>
      <c r="S21" s="156">
        <v>19</v>
      </c>
      <c r="T21" s="158"/>
      <c r="U21" s="158"/>
      <c r="V21" s="158"/>
      <c r="W21" s="158"/>
      <c r="X21" s="158"/>
      <c r="Y21" s="158"/>
      <c r="Z21" s="159"/>
      <c r="AA21" s="159"/>
      <c r="AB21" s="159"/>
    </row>
    <row r="22" spans="1:28" s="163" customFormat="1" ht="60" customHeight="1" x14ac:dyDescent="0.3">
      <c r="A22" s="161" t="s">
        <v>353</v>
      </c>
      <c r="B22" s="175" t="s">
        <v>398</v>
      </c>
      <c r="C22" s="161" t="s">
        <v>353</v>
      </c>
      <c r="D22" s="161" t="s">
        <v>399</v>
      </c>
      <c r="E22" s="161"/>
      <c r="F22" s="161" t="s">
        <v>353</v>
      </c>
      <c r="G22" s="175" t="s">
        <v>400</v>
      </c>
      <c r="H22" s="161">
        <v>4.5</v>
      </c>
      <c r="I22" s="161">
        <v>0</v>
      </c>
      <c r="J22" s="161">
        <v>4.5</v>
      </c>
      <c r="K22" s="161">
        <v>10</v>
      </c>
      <c r="L22" s="161">
        <v>3</v>
      </c>
      <c r="M22" s="161" t="s">
        <v>353</v>
      </c>
      <c r="N22" s="161" t="s">
        <v>353</v>
      </c>
      <c r="O22" s="161" t="s">
        <v>353</v>
      </c>
      <c r="P22" s="161" t="s">
        <v>353</v>
      </c>
      <c r="Q22" s="161" t="s">
        <v>401</v>
      </c>
      <c r="R22" s="161" t="s">
        <v>353</v>
      </c>
      <c r="S22" s="176">
        <v>41.079262159999999</v>
      </c>
      <c r="T22" s="162"/>
      <c r="U22" s="162"/>
      <c r="V22" s="162"/>
      <c r="W22" s="162"/>
      <c r="X22" s="162"/>
      <c r="Y22" s="162"/>
      <c r="Z22" s="162"/>
      <c r="AA22" s="162"/>
      <c r="AB22" s="162"/>
    </row>
    <row r="23" spans="1:28" x14ac:dyDescent="0.25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</row>
    <row r="24" spans="1:28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</row>
    <row r="25" spans="1:28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</row>
    <row r="26" spans="1:28" x14ac:dyDescent="0.2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  <row r="27" spans="1:28" x14ac:dyDescent="0.25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</row>
    <row r="28" spans="1:28" x14ac:dyDescent="0.2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</row>
    <row r="29" spans="1:28" x14ac:dyDescent="0.25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</row>
    <row r="30" spans="1:28" x14ac:dyDescent="0.25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</row>
    <row r="31" spans="1:28" x14ac:dyDescent="0.25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</row>
    <row r="32" spans="1:28" x14ac:dyDescent="0.25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</row>
    <row r="33" spans="1:28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</row>
    <row r="34" spans="1:28" x14ac:dyDescent="0.25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</row>
    <row r="35" spans="1:28" x14ac:dyDescent="0.25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</row>
    <row r="36" spans="1:28" x14ac:dyDescent="0.2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</row>
    <row r="37" spans="1:28" x14ac:dyDescent="0.2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</row>
    <row r="38" spans="1:28" x14ac:dyDescent="0.25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</row>
    <row r="39" spans="1:28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</row>
    <row r="40" spans="1:28" x14ac:dyDescent="0.2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</row>
    <row r="41" spans="1:28" x14ac:dyDescent="0.2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</row>
    <row r="42" spans="1:28" x14ac:dyDescent="0.2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</row>
    <row r="43" spans="1:28" x14ac:dyDescent="0.2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</row>
    <row r="44" spans="1:28" x14ac:dyDescent="0.2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</row>
    <row r="45" spans="1:28" x14ac:dyDescent="0.2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</row>
    <row r="46" spans="1:28" x14ac:dyDescent="0.25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</row>
    <row r="47" spans="1:28" x14ac:dyDescent="0.2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</row>
    <row r="48" spans="1:28" x14ac:dyDescent="0.2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</row>
    <row r="49" spans="1:28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</row>
    <row r="50" spans="1:28" x14ac:dyDescent="0.2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</row>
    <row r="51" spans="1:28" x14ac:dyDescent="0.25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</row>
    <row r="52" spans="1:28" x14ac:dyDescent="0.25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</row>
    <row r="53" spans="1:28" x14ac:dyDescent="0.25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</row>
    <row r="54" spans="1:28" x14ac:dyDescent="0.25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</row>
    <row r="55" spans="1:28" x14ac:dyDescent="0.25">
      <c r="A55" s="164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</row>
    <row r="56" spans="1:28" x14ac:dyDescent="0.25">
      <c r="A56" s="164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</row>
    <row r="57" spans="1:28" x14ac:dyDescent="0.25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</row>
    <row r="58" spans="1:28" x14ac:dyDescent="0.25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</row>
    <row r="59" spans="1:28" x14ac:dyDescent="0.25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</row>
    <row r="60" spans="1:28" x14ac:dyDescent="0.25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</row>
    <row r="61" spans="1:28" x14ac:dyDescent="0.25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</row>
    <row r="62" spans="1:28" x14ac:dyDescent="0.25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</row>
    <row r="63" spans="1:28" x14ac:dyDescent="0.25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</row>
    <row r="64" spans="1:28" x14ac:dyDescent="0.25">
      <c r="A64" s="164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</row>
    <row r="65" spans="1:28" x14ac:dyDescent="0.25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</row>
    <row r="66" spans="1:28" x14ac:dyDescent="0.25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</row>
    <row r="67" spans="1:28" x14ac:dyDescent="0.25">
      <c r="A67" s="164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</row>
    <row r="68" spans="1:28" x14ac:dyDescent="0.25">
      <c r="A68" s="164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</row>
    <row r="69" spans="1:28" x14ac:dyDescent="0.25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</row>
    <row r="70" spans="1:28" x14ac:dyDescent="0.25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</row>
    <row r="71" spans="1:28" x14ac:dyDescent="0.25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</row>
    <row r="72" spans="1:28" x14ac:dyDescent="0.25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</row>
    <row r="73" spans="1:28" x14ac:dyDescent="0.25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</row>
    <row r="74" spans="1:28" x14ac:dyDescent="0.25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</row>
    <row r="75" spans="1:28" x14ac:dyDescent="0.25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</row>
    <row r="76" spans="1:28" x14ac:dyDescent="0.25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</row>
    <row r="77" spans="1:28" x14ac:dyDescent="0.25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</row>
    <row r="78" spans="1:28" x14ac:dyDescent="0.25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</row>
    <row r="79" spans="1:28" x14ac:dyDescent="0.25">
      <c r="A79" s="16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</row>
    <row r="80" spans="1:28" x14ac:dyDescent="0.25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</row>
    <row r="81" spans="1:28" x14ac:dyDescent="0.25">
      <c r="A81" s="164"/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</row>
    <row r="82" spans="1:28" x14ac:dyDescent="0.25">
      <c r="A82" s="164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</row>
    <row r="83" spans="1:28" x14ac:dyDescent="0.25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</row>
    <row r="84" spans="1:28" x14ac:dyDescent="0.25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</row>
    <row r="85" spans="1:28" x14ac:dyDescent="0.25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</row>
    <row r="86" spans="1:28" x14ac:dyDescent="0.25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</row>
    <row r="87" spans="1:28" x14ac:dyDescent="0.25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</row>
    <row r="88" spans="1:28" x14ac:dyDescent="0.25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</row>
    <row r="89" spans="1:28" x14ac:dyDescent="0.25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</row>
    <row r="90" spans="1:28" x14ac:dyDescent="0.25">
      <c r="A90" s="164"/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</row>
    <row r="91" spans="1:28" x14ac:dyDescent="0.25">
      <c r="A91" s="164"/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</row>
    <row r="92" spans="1:28" x14ac:dyDescent="0.25">
      <c r="A92" s="164"/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</row>
    <row r="93" spans="1:28" x14ac:dyDescent="0.25">
      <c r="A93" s="164"/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</row>
    <row r="94" spans="1:28" x14ac:dyDescent="0.25">
      <c r="A94" s="164"/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</row>
    <row r="95" spans="1:28" x14ac:dyDescent="0.25">
      <c r="A95" s="164"/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</row>
    <row r="96" spans="1:28" x14ac:dyDescent="0.25">
      <c r="A96" s="164"/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</row>
    <row r="97" spans="1:28" x14ac:dyDescent="0.25">
      <c r="A97" s="164"/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</row>
    <row r="98" spans="1:28" x14ac:dyDescent="0.25">
      <c r="A98" s="164"/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</row>
    <row r="99" spans="1:28" x14ac:dyDescent="0.25">
      <c r="A99" s="164"/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</row>
    <row r="100" spans="1:28" x14ac:dyDescent="0.25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</row>
    <row r="101" spans="1:28" x14ac:dyDescent="0.25">
      <c r="A101" s="164"/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</row>
    <row r="102" spans="1:28" x14ac:dyDescent="0.25">
      <c r="A102" s="164"/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</row>
    <row r="103" spans="1:28" x14ac:dyDescent="0.25">
      <c r="A103" s="164"/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</row>
    <row r="104" spans="1:28" x14ac:dyDescent="0.25">
      <c r="A104" s="164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</row>
    <row r="105" spans="1:28" x14ac:dyDescent="0.25">
      <c r="A105" s="164"/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</row>
    <row r="106" spans="1:28" x14ac:dyDescent="0.25">
      <c r="A106" s="164"/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</row>
    <row r="107" spans="1:28" x14ac:dyDescent="0.25">
      <c r="A107" s="164"/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</row>
    <row r="108" spans="1:28" x14ac:dyDescent="0.25">
      <c r="A108" s="164"/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</row>
    <row r="109" spans="1:28" x14ac:dyDescent="0.25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</row>
    <row r="110" spans="1:28" x14ac:dyDescent="0.25">
      <c r="A110" s="164"/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</row>
    <row r="111" spans="1:28" x14ac:dyDescent="0.25">
      <c r="A111" s="164"/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</row>
    <row r="112" spans="1:28" x14ac:dyDescent="0.25">
      <c r="A112" s="164"/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</row>
    <row r="113" spans="1:28" x14ac:dyDescent="0.25">
      <c r="A113" s="164"/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</row>
    <row r="114" spans="1:28" x14ac:dyDescent="0.25">
      <c r="A114" s="164"/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</row>
    <row r="115" spans="1:28" x14ac:dyDescent="0.25">
      <c r="A115" s="164"/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</row>
    <row r="116" spans="1:28" x14ac:dyDescent="0.25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</row>
    <row r="117" spans="1:28" x14ac:dyDescent="0.25">
      <c r="A117" s="164"/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</row>
    <row r="118" spans="1:28" x14ac:dyDescent="0.25">
      <c r="A118" s="164"/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</row>
    <row r="119" spans="1:28" x14ac:dyDescent="0.25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</row>
    <row r="120" spans="1:28" x14ac:dyDescent="0.25">
      <c r="A120" s="164"/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</row>
    <row r="121" spans="1:28" x14ac:dyDescent="0.25">
      <c r="A121" s="164"/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</row>
    <row r="122" spans="1:28" x14ac:dyDescent="0.25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</row>
    <row r="123" spans="1:28" x14ac:dyDescent="0.25">
      <c r="A123" s="164"/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</row>
    <row r="124" spans="1:28" x14ac:dyDescent="0.25">
      <c r="A124" s="16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</row>
    <row r="125" spans="1:28" x14ac:dyDescent="0.25">
      <c r="A125" s="164"/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</row>
    <row r="126" spans="1:28" x14ac:dyDescent="0.25">
      <c r="A126" s="164"/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</row>
    <row r="127" spans="1:28" x14ac:dyDescent="0.25">
      <c r="A127" s="164"/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</row>
    <row r="128" spans="1:28" x14ac:dyDescent="0.25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</row>
    <row r="129" spans="1:28" x14ac:dyDescent="0.25">
      <c r="A129" s="164"/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</row>
    <row r="130" spans="1:28" x14ac:dyDescent="0.25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</row>
    <row r="131" spans="1:28" x14ac:dyDescent="0.25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</row>
    <row r="132" spans="1:28" x14ac:dyDescent="0.25">
      <c r="A132" s="164"/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</row>
    <row r="133" spans="1:28" x14ac:dyDescent="0.25">
      <c r="A133" s="164"/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</row>
    <row r="134" spans="1:28" x14ac:dyDescent="0.25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</row>
    <row r="135" spans="1:28" x14ac:dyDescent="0.25">
      <c r="A135" s="164"/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</row>
    <row r="136" spans="1:28" x14ac:dyDescent="0.25">
      <c r="A136" s="164"/>
      <c r="B136" s="164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</row>
    <row r="137" spans="1:28" x14ac:dyDescent="0.25">
      <c r="A137" s="164"/>
      <c r="B137" s="164"/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</row>
    <row r="138" spans="1:28" x14ac:dyDescent="0.25">
      <c r="A138" s="164"/>
      <c r="B138" s="164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</row>
    <row r="139" spans="1:28" x14ac:dyDescent="0.25">
      <c r="A139" s="164"/>
      <c r="B139" s="164"/>
      <c r="C139" s="164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</row>
    <row r="140" spans="1:28" x14ac:dyDescent="0.25">
      <c r="A140" s="164"/>
      <c r="B140" s="164"/>
      <c r="C140" s="164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</row>
    <row r="141" spans="1:28" x14ac:dyDescent="0.25">
      <c r="A141" s="164"/>
      <c r="B141" s="164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</row>
    <row r="142" spans="1:28" x14ac:dyDescent="0.25">
      <c r="A142" s="164"/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</row>
    <row r="143" spans="1:28" x14ac:dyDescent="0.25">
      <c r="A143" s="164"/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</row>
    <row r="144" spans="1:28" x14ac:dyDescent="0.25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</row>
    <row r="145" spans="1:28" x14ac:dyDescent="0.25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</row>
    <row r="146" spans="1:28" x14ac:dyDescent="0.25">
      <c r="A146" s="164"/>
      <c r="B146" s="164"/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</row>
    <row r="147" spans="1:28" x14ac:dyDescent="0.25">
      <c r="A147" s="164"/>
      <c r="B147" s="164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</row>
    <row r="148" spans="1:28" x14ac:dyDescent="0.25">
      <c r="A148" s="164"/>
      <c r="B148" s="164"/>
      <c r="C148" s="164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</row>
    <row r="149" spans="1:28" x14ac:dyDescent="0.25">
      <c r="A149" s="164"/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</row>
    <row r="150" spans="1:28" x14ac:dyDescent="0.25">
      <c r="A150" s="164"/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</row>
    <row r="151" spans="1:28" x14ac:dyDescent="0.25">
      <c r="A151" s="164"/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</row>
    <row r="152" spans="1:28" x14ac:dyDescent="0.25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</row>
    <row r="153" spans="1:28" x14ac:dyDescent="0.25">
      <c r="A153" s="164"/>
      <c r="B153" s="164"/>
      <c r="C153" s="164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</row>
    <row r="154" spans="1:28" x14ac:dyDescent="0.25">
      <c r="A154" s="164"/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</row>
    <row r="155" spans="1:28" x14ac:dyDescent="0.25">
      <c r="A155" s="164"/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</row>
    <row r="156" spans="1:28" x14ac:dyDescent="0.25">
      <c r="A156" s="164"/>
      <c r="B156" s="164"/>
      <c r="C156" s="164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</row>
    <row r="157" spans="1:28" x14ac:dyDescent="0.25">
      <c r="A157" s="164"/>
      <c r="B157" s="164"/>
      <c r="C157" s="164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</row>
    <row r="158" spans="1:28" x14ac:dyDescent="0.25">
      <c r="A158" s="164"/>
      <c r="B158" s="164"/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</row>
    <row r="159" spans="1:28" x14ac:dyDescent="0.25">
      <c r="A159" s="164"/>
      <c r="B159" s="164"/>
      <c r="C159" s="164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</row>
    <row r="160" spans="1:28" x14ac:dyDescent="0.25">
      <c r="A160" s="164"/>
      <c r="B160" s="164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</row>
    <row r="161" spans="1:28" x14ac:dyDescent="0.25">
      <c r="A161" s="164"/>
      <c r="B161" s="164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</row>
    <row r="162" spans="1:28" x14ac:dyDescent="0.25">
      <c r="A162" s="164"/>
      <c r="B162" s="164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</row>
    <row r="163" spans="1:28" x14ac:dyDescent="0.25">
      <c r="A163" s="164"/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64"/>
      <c r="Z163" s="164"/>
      <c r="AA163" s="164"/>
      <c r="AB163" s="164"/>
    </row>
    <row r="164" spans="1:28" x14ac:dyDescent="0.25">
      <c r="A164" s="164"/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  <c r="AA164" s="164"/>
      <c r="AB164" s="164"/>
    </row>
    <row r="165" spans="1:28" x14ac:dyDescent="0.25">
      <c r="A165" s="164"/>
      <c r="B165" s="164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164"/>
      <c r="AA165" s="164"/>
      <c r="AB165" s="164"/>
    </row>
    <row r="166" spans="1:28" x14ac:dyDescent="0.25">
      <c r="A166" s="164"/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</row>
    <row r="167" spans="1:28" x14ac:dyDescent="0.25">
      <c r="A167" s="164"/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  <c r="Y167" s="164"/>
      <c r="Z167" s="164"/>
      <c r="AA167" s="164"/>
      <c r="AB167" s="164"/>
    </row>
    <row r="168" spans="1:28" x14ac:dyDescent="0.25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</row>
    <row r="169" spans="1:28" x14ac:dyDescent="0.25">
      <c r="A169" s="164"/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  <c r="AA169" s="164"/>
      <c r="AB169" s="164"/>
    </row>
    <row r="170" spans="1:28" x14ac:dyDescent="0.25">
      <c r="A170" s="164"/>
      <c r="B170" s="164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164"/>
      <c r="AA170" s="164"/>
      <c r="AB170" s="164"/>
    </row>
    <row r="171" spans="1:28" x14ac:dyDescent="0.25">
      <c r="A171" s="164"/>
      <c r="B171" s="164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164"/>
      <c r="AA171" s="164"/>
      <c r="AB171" s="164"/>
    </row>
    <row r="172" spans="1:28" x14ac:dyDescent="0.25">
      <c r="A172" s="164"/>
      <c r="B172" s="16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</row>
    <row r="173" spans="1:28" x14ac:dyDescent="0.25">
      <c r="A173" s="164"/>
      <c r="B173" s="164"/>
      <c r="C173" s="164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  <c r="Y173" s="164"/>
      <c r="Z173" s="164"/>
      <c r="AA173" s="164"/>
      <c r="AB173" s="164"/>
    </row>
    <row r="174" spans="1:28" x14ac:dyDescent="0.25">
      <c r="A174" s="164"/>
      <c r="B174" s="164"/>
      <c r="C174" s="164"/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  <c r="AA174" s="164"/>
      <c r="AB174" s="164"/>
    </row>
    <row r="175" spans="1:28" x14ac:dyDescent="0.25">
      <c r="A175" s="164"/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  <c r="Y175" s="164"/>
      <c r="Z175" s="164"/>
      <c r="AA175" s="164"/>
      <c r="AB175" s="164"/>
    </row>
    <row r="176" spans="1:28" x14ac:dyDescent="0.25">
      <c r="A176" s="164"/>
      <c r="B176" s="164"/>
      <c r="C176" s="164"/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  <c r="Y176" s="164"/>
      <c r="Z176" s="164"/>
      <c r="AA176" s="164"/>
      <c r="AB176" s="164"/>
    </row>
    <row r="177" spans="1:28" x14ac:dyDescent="0.25">
      <c r="A177" s="164"/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  <c r="Y177" s="164"/>
      <c r="Z177" s="164"/>
      <c r="AA177" s="164"/>
      <c r="AB177" s="164"/>
    </row>
    <row r="178" spans="1:28" x14ac:dyDescent="0.25">
      <c r="A178" s="164"/>
      <c r="B178" s="164"/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164"/>
      <c r="AA178" s="164"/>
      <c r="AB178" s="164"/>
    </row>
    <row r="179" spans="1:28" x14ac:dyDescent="0.25">
      <c r="A179" s="164"/>
      <c r="B179" s="164"/>
      <c r="C179" s="164"/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164"/>
      <c r="AA179" s="164"/>
      <c r="AB179" s="164"/>
    </row>
    <row r="180" spans="1:28" x14ac:dyDescent="0.25">
      <c r="A180" s="164"/>
      <c r="B180" s="164"/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164"/>
      <c r="AA180" s="164"/>
      <c r="AB180" s="164"/>
    </row>
    <row r="181" spans="1:28" x14ac:dyDescent="0.25">
      <c r="A181" s="164"/>
      <c r="B181" s="164"/>
      <c r="C181" s="164"/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  <c r="AA181" s="164"/>
      <c r="AB181" s="164"/>
    </row>
    <row r="182" spans="1:28" x14ac:dyDescent="0.25">
      <c r="A182" s="164"/>
      <c r="B182" s="164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64"/>
      <c r="Y182" s="164"/>
      <c r="Z182" s="164"/>
      <c r="AA182" s="164"/>
      <c r="AB182" s="164"/>
    </row>
    <row r="183" spans="1:28" x14ac:dyDescent="0.25">
      <c r="A183" s="164"/>
      <c r="B183" s="164"/>
      <c r="C183" s="164"/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164"/>
      <c r="AA183" s="164"/>
      <c r="AB183" s="164"/>
    </row>
    <row r="184" spans="1:28" x14ac:dyDescent="0.25">
      <c r="A184" s="164"/>
      <c r="B184" s="164"/>
      <c r="C184" s="164"/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164"/>
      <c r="AA184" s="164"/>
      <c r="AB184" s="164"/>
    </row>
    <row r="185" spans="1:28" x14ac:dyDescent="0.25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  <c r="AB185" s="164"/>
    </row>
    <row r="186" spans="1:28" x14ac:dyDescent="0.25">
      <c r="A186" s="164"/>
      <c r="B186" s="164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  <c r="AA186" s="164"/>
      <c r="AB186" s="164"/>
    </row>
    <row r="187" spans="1:28" x14ac:dyDescent="0.25">
      <c r="A187" s="164"/>
      <c r="B187" s="164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</row>
    <row r="188" spans="1:28" x14ac:dyDescent="0.25">
      <c r="A188" s="164"/>
      <c r="B188" s="164"/>
      <c r="C188" s="164"/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4"/>
    </row>
    <row r="189" spans="1:28" x14ac:dyDescent="0.25">
      <c r="A189" s="164"/>
      <c r="B189" s="164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  <c r="AA189" s="164"/>
      <c r="AB189" s="164"/>
    </row>
    <row r="190" spans="1:28" x14ac:dyDescent="0.25">
      <c r="A190" s="164"/>
      <c r="B190" s="164"/>
      <c r="C190" s="164"/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  <c r="Y190" s="164"/>
      <c r="Z190" s="164"/>
      <c r="AA190" s="164"/>
      <c r="AB190" s="164"/>
    </row>
    <row r="191" spans="1:28" x14ac:dyDescent="0.25">
      <c r="A191" s="164"/>
      <c r="B191" s="164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  <c r="AA191" s="164"/>
      <c r="AB191" s="164"/>
    </row>
    <row r="192" spans="1:28" x14ac:dyDescent="0.25">
      <c r="A192" s="164"/>
      <c r="B192" s="164"/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64"/>
      <c r="Y192" s="164"/>
      <c r="Z192" s="164"/>
      <c r="AA192" s="164"/>
      <c r="AB192" s="164"/>
    </row>
    <row r="193" spans="1:28" x14ac:dyDescent="0.25">
      <c r="A193" s="164"/>
      <c r="B193" s="164"/>
      <c r="C193" s="164"/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164"/>
      <c r="AA193" s="164"/>
      <c r="AB193" s="164"/>
    </row>
    <row r="194" spans="1:28" x14ac:dyDescent="0.25">
      <c r="A194" s="164"/>
      <c r="B194" s="164"/>
      <c r="C194" s="164"/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  <c r="Z194" s="164"/>
      <c r="AA194" s="164"/>
      <c r="AB194" s="164"/>
    </row>
    <row r="195" spans="1:28" x14ac:dyDescent="0.25">
      <c r="A195" s="164"/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  <c r="Z195" s="164"/>
      <c r="AA195" s="164"/>
      <c r="AB195" s="164"/>
    </row>
    <row r="196" spans="1:28" x14ac:dyDescent="0.25">
      <c r="A196" s="164"/>
      <c r="B196" s="164"/>
      <c r="C196" s="164"/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64"/>
      <c r="Y196" s="164"/>
      <c r="Z196" s="164"/>
      <c r="AA196" s="164"/>
      <c r="AB196" s="164"/>
    </row>
    <row r="197" spans="1:28" x14ac:dyDescent="0.25">
      <c r="A197" s="164"/>
      <c r="B197" s="164"/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164"/>
      <c r="AA197" s="164"/>
      <c r="AB197" s="164"/>
    </row>
    <row r="198" spans="1:28" x14ac:dyDescent="0.25">
      <c r="A198" s="164"/>
      <c r="B198" s="164"/>
      <c r="C198" s="164"/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4"/>
    </row>
    <row r="199" spans="1:28" x14ac:dyDescent="0.25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</row>
    <row r="200" spans="1:28" x14ac:dyDescent="0.25">
      <c r="A200" s="164"/>
      <c r="B200" s="164"/>
      <c r="C200" s="164"/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164"/>
      <c r="AA200" s="164"/>
      <c r="AB200" s="164"/>
    </row>
    <row r="201" spans="1:28" x14ac:dyDescent="0.25">
      <c r="A201" s="164"/>
      <c r="B201" s="164"/>
      <c r="C201" s="164"/>
      <c r="D201" s="164"/>
      <c r="E201" s="164"/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4"/>
    </row>
    <row r="202" spans="1:28" x14ac:dyDescent="0.25">
      <c r="A202" s="164"/>
      <c r="B202" s="164"/>
      <c r="C202" s="164"/>
      <c r="D202" s="164"/>
      <c r="E202" s="164"/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64"/>
      <c r="Y202" s="164"/>
      <c r="Z202" s="164"/>
      <c r="AA202" s="164"/>
      <c r="AB202" s="164"/>
    </row>
    <row r="203" spans="1:28" x14ac:dyDescent="0.25">
      <c r="A203" s="164"/>
      <c r="B203" s="164"/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</row>
    <row r="204" spans="1:28" x14ac:dyDescent="0.25">
      <c r="A204" s="164"/>
      <c r="B204" s="164"/>
      <c r="C204" s="164"/>
      <c r="D204" s="164"/>
      <c r="E204" s="164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  <c r="AA204" s="164"/>
      <c r="AB204" s="164"/>
    </row>
    <row r="205" spans="1:28" x14ac:dyDescent="0.25">
      <c r="A205" s="164"/>
      <c r="B205" s="164"/>
      <c r="C205" s="164"/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  <c r="AA205" s="164"/>
      <c r="AB205" s="164"/>
    </row>
    <row r="206" spans="1:28" x14ac:dyDescent="0.25">
      <c r="A206" s="164"/>
      <c r="B206" s="164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4"/>
    </row>
    <row r="207" spans="1:28" x14ac:dyDescent="0.25">
      <c r="A207" s="164"/>
      <c r="B207" s="164"/>
      <c r="C207" s="164"/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</row>
    <row r="208" spans="1:28" x14ac:dyDescent="0.25">
      <c r="A208" s="164"/>
      <c r="B208" s="164"/>
      <c r="C208" s="164"/>
      <c r="D208" s="164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  <c r="AA208" s="164"/>
      <c r="AB208" s="164"/>
    </row>
    <row r="209" spans="1:28" x14ac:dyDescent="0.25">
      <c r="A209" s="164"/>
      <c r="B209" s="164"/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</row>
    <row r="210" spans="1:28" x14ac:dyDescent="0.25">
      <c r="A210" s="164"/>
      <c r="B210" s="164"/>
      <c r="C210" s="164"/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</row>
    <row r="211" spans="1:28" x14ac:dyDescent="0.25">
      <c r="A211" s="164"/>
      <c r="B211" s="164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</row>
    <row r="212" spans="1:28" x14ac:dyDescent="0.25">
      <c r="A212" s="164"/>
      <c r="B212" s="164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</row>
    <row r="213" spans="1:28" x14ac:dyDescent="0.25">
      <c r="A213" s="164"/>
      <c r="B213" s="164"/>
      <c r="C213" s="164"/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</row>
    <row r="214" spans="1:28" x14ac:dyDescent="0.25">
      <c r="A214" s="164"/>
      <c r="B214" s="164"/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164"/>
      <c r="AA214" s="164"/>
      <c r="AB214" s="164"/>
    </row>
    <row r="215" spans="1:28" x14ac:dyDescent="0.25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  <c r="AB215" s="164"/>
    </row>
    <row r="216" spans="1:28" x14ac:dyDescent="0.25">
      <c r="A216" s="164"/>
      <c r="B216" s="164"/>
      <c r="C216" s="164"/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</row>
    <row r="217" spans="1:28" x14ac:dyDescent="0.25">
      <c r="A217" s="164"/>
      <c r="B217" s="164"/>
      <c r="C217" s="164"/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164"/>
      <c r="AB217" s="164"/>
    </row>
    <row r="218" spans="1:28" x14ac:dyDescent="0.25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  <c r="AB218" s="164"/>
    </row>
    <row r="219" spans="1:28" x14ac:dyDescent="0.25">
      <c r="A219" s="164"/>
      <c r="B219" s="164"/>
      <c r="C219" s="164"/>
      <c r="D219" s="164"/>
      <c r="E219" s="164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</row>
    <row r="220" spans="1:28" x14ac:dyDescent="0.25">
      <c r="A220" s="164"/>
      <c r="B220" s="164"/>
      <c r="C220" s="164"/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</row>
    <row r="221" spans="1:28" x14ac:dyDescent="0.25">
      <c r="A221" s="164"/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</row>
    <row r="222" spans="1:28" x14ac:dyDescent="0.25">
      <c r="A222" s="164"/>
      <c r="B222" s="164"/>
      <c r="C222" s="164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164"/>
      <c r="Z222" s="164"/>
      <c r="AA222" s="164"/>
      <c r="AB222" s="164"/>
    </row>
    <row r="223" spans="1:28" x14ac:dyDescent="0.25">
      <c r="A223" s="164"/>
      <c r="B223" s="164"/>
      <c r="C223" s="164"/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64"/>
      <c r="Y223" s="164"/>
      <c r="Z223" s="164"/>
      <c r="AA223" s="164"/>
      <c r="AB223" s="164"/>
    </row>
    <row r="224" spans="1:28" x14ac:dyDescent="0.25">
      <c r="A224" s="164"/>
      <c r="B224" s="164"/>
      <c r="C224" s="164"/>
      <c r="D224" s="164"/>
      <c r="E224" s="164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64"/>
      <c r="Y224" s="164"/>
      <c r="Z224" s="164"/>
      <c r="AA224" s="164"/>
      <c r="AB224" s="164"/>
    </row>
    <row r="225" spans="1:28" x14ac:dyDescent="0.25">
      <c r="A225" s="164"/>
      <c r="B225" s="164"/>
      <c r="C225" s="164"/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164"/>
      <c r="AA225" s="164"/>
      <c r="AB225" s="164"/>
    </row>
    <row r="226" spans="1:28" x14ac:dyDescent="0.25">
      <c r="A226" s="164"/>
      <c r="B226" s="164"/>
      <c r="C226" s="164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  <c r="AA226" s="164"/>
      <c r="AB226" s="164"/>
    </row>
    <row r="227" spans="1:28" x14ac:dyDescent="0.25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  <c r="AB227" s="164"/>
    </row>
    <row r="228" spans="1:28" x14ac:dyDescent="0.25">
      <c r="A228" s="164"/>
      <c r="B228" s="164"/>
      <c r="C228" s="164"/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  <c r="AA228" s="164"/>
      <c r="AB228" s="164"/>
    </row>
    <row r="229" spans="1:28" x14ac:dyDescent="0.25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  <c r="AB229" s="164"/>
    </row>
    <row r="230" spans="1:28" x14ac:dyDescent="0.25">
      <c r="A230" s="164"/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  <c r="AA230" s="164"/>
      <c r="AB230" s="164"/>
    </row>
    <row r="231" spans="1:28" x14ac:dyDescent="0.25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  <c r="AB231" s="164"/>
    </row>
    <row r="232" spans="1:28" x14ac:dyDescent="0.25">
      <c r="A232" s="164"/>
      <c r="B232" s="164"/>
      <c r="C232" s="164"/>
      <c r="D232" s="164"/>
      <c r="E232" s="164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64"/>
      <c r="Y232" s="164"/>
      <c r="Z232" s="164"/>
      <c r="AA232" s="164"/>
      <c r="AB232" s="164"/>
    </row>
    <row r="233" spans="1:28" x14ac:dyDescent="0.25">
      <c r="A233" s="164"/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  <c r="AB233" s="164"/>
    </row>
    <row r="234" spans="1:28" x14ac:dyDescent="0.25">
      <c r="A234" s="164"/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  <c r="AA234" s="164"/>
      <c r="AB234" s="164"/>
    </row>
    <row r="235" spans="1:28" x14ac:dyDescent="0.25">
      <c r="A235" s="164"/>
      <c r="B235" s="164"/>
      <c r="C235" s="164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  <c r="AA235" s="164"/>
      <c r="AB235" s="164"/>
    </row>
    <row r="236" spans="1:28" x14ac:dyDescent="0.25">
      <c r="A236" s="164"/>
      <c r="B236" s="164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  <c r="AA236" s="164"/>
      <c r="AB236" s="164"/>
    </row>
    <row r="237" spans="1:28" x14ac:dyDescent="0.25">
      <c r="A237" s="164"/>
      <c r="B237" s="164"/>
      <c r="C237" s="164"/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  <c r="AA237" s="164"/>
      <c r="AB237" s="164"/>
    </row>
    <row r="238" spans="1:28" x14ac:dyDescent="0.25">
      <c r="A238" s="164"/>
      <c r="B238" s="164"/>
      <c r="C238" s="164"/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64"/>
      <c r="Y238" s="164"/>
      <c r="Z238" s="164"/>
      <c r="AA238" s="164"/>
      <c r="AB238" s="164"/>
    </row>
    <row r="239" spans="1:28" x14ac:dyDescent="0.25">
      <c r="A239" s="164"/>
      <c r="B239" s="164"/>
      <c r="C239" s="164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164"/>
      <c r="AA239" s="164"/>
      <c r="AB239" s="164"/>
    </row>
    <row r="240" spans="1:28" x14ac:dyDescent="0.25">
      <c r="A240" s="164"/>
      <c r="B240" s="164"/>
      <c r="C240" s="164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  <c r="AA240" s="164"/>
      <c r="AB240" s="164"/>
    </row>
    <row r="241" spans="1:28" x14ac:dyDescent="0.25">
      <c r="A241" s="164"/>
      <c r="B241" s="164"/>
      <c r="C241" s="164"/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164"/>
      <c r="AA241" s="164"/>
      <c r="AB241" s="164"/>
    </row>
    <row r="242" spans="1:28" x14ac:dyDescent="0.25">
      <c r="A242" s="164"/>
      <c r="B242" s="164"/>
      <c r="C242" s="164"/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164"/>
      <c r="AA242" s="164"/>
      <c r="AB242" s="164"/>
    </row>
    <row r="243" spans="1:28" x14ac:dyDescent="0.25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  <c r="AB243" s="164"/>
    </row>
    <row r="244" spans="1:28" x14ac:dyDescent="0.25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  <c r="AB244" s="164"/>
    </row>
    <row r="245" spans="1:28" x14ac:dyDescent="0.25">
      <c r="A245" s="164"/>
      <c r="B245" s="164"/>
      <c r="C245" s="164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  <c r="Y245" s="164"/>
      <c r="Z245" s="164"/>
      <c r="AA245" s="164"/>
      <c r="AB245" s="164"/>
    </row>
    <row r="246" spans="1:28" x14ac:dyDescent="0.25">
      <c r="A246" s="164"/>
      <c r="B246" s="164"/>
      <c r="C246" s="164"/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64"/>
      <c r="Y246" s="164"/>
      <c r="Z246" s="164"/>
      <c r="AA246" s="164"/>
      <c r="AB246" s="164"/>
    </row>
    <row r="247" spans="1:28" x14ac:dyDescent="0.25">
      <c r="A247" s="164"/>
      <c r="B247" s="164"/>
      <c r="C247" s="164"/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64"/>
      <c r="Y247" s="164"/>
      <c r="Z247" s="164"/>
      <c r="AA247" s="164"/>
      <c r="AB247" s="164"/>
    </row>
    <row r="248" spans="1:28" x14ac:dyDescent="0.25">
      <c r="A248" s="164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4"/>
      <c r="AB248" s="164"/>
    </row>
    <row r="249" spans="1:28" x14ac:dyDescent="0.25">
      <c r="A249" s="164"/>
      <c r="B249" s="164"/>
      <c r="C249" s="164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164"/>
      <c r="AA249" s="164"/>
      <c r="AB249" s="164"/>
    </row>
    <row r="250" spans="1:28" x14ac:dyDescent="0.25">
      <c r="A250" s="164"/>
      <c r="B250" s="164"/>
      <c r="C250" s="164"/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164"/>
      <c r="AA250" s="164"/>
      <c r="AB250" s="164"/>
    </row>
    <row r="251" spans="1:28" x14ac:dyDescent="0.25">
      <c r="A251" s="164"/>
      <c r="B251" s="164"/>
      <c r="C251" s="164"/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64"/>
      <c r="Y251" s="164"/>
      <c r="Z251" s="164"/>
      <c r="AA251" s="164"/>
      <c r="AB251" s="164"/>
    </row>
    <row r="252" spans="1:28" x14ac:dyDescent="0.25">
      <c r="A252" s="164"/>
      <c r="B252" s="164"/>
      <c r="C252" s="164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164"/>
      <c r="S252" s="164"/>
      <c r="T252" s="164"/>
      <c r="U252" s="164"/>
      <c r="V252" s="164"/>
      <c r="W252" s="164"/>
      <c r="X252" s="164"/>
      <c r="Y252" s="164"/>
      <c r="Z252" s="164"/>
      <c r="AA252" s="164"/>
      <c r="AB252" s="164"/>
    </row>
    <row r="253" spans="1:28" x14ac:dyDescent="0.25">
      <c r="A253" s="164"/>
      <c r="B253" s="164"/>
      <c r="C253" s="164"/>
      <c r="D253" s="164"/>
      <c r="E253" s="164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164"/>
      <c r="AA253" s="164"/>
      <c r="AB253" s="164"/>
    </row>
    <row r="254" spans="1:28" x14ac:dyDescent="0.25">
      <c r="A254" s="164"/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</row>
    <row r="255" spans="1:28" x14ac:dyDescent="0.25">
      <c r="A255" s="164"/>
      <c r="B255" s="164"/>
      <c r="C255" s="164"/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164"/>
      <c r="AA255" s="164"/>
      <c r="AB255" s="164"/>
    </row>
    <row r="256" spans="1:28" x14ac:dyDescent="0.25">
      <c r="A256" s="164"/>
      <c r="B256" s="164"/>
      <c r="C256" s="164"/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  <c r="AA256" s="164"/>
      <c r="AB256" s="164"/>
    </row>
    <row r="257" spans="1:28" x14ac:dyDescent="0.25">
      <c r="A257" s="164"/>
      <c r="B257" s="164"/>
      <c r="C257" s="164"/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64"/>
      <c r="Y257" s="164"/>
      <c r="Z257" s="164"/>
      <c r="AA257" s="164"/>
      <c r="AB257" s="164"/>
    </row>
    <row r="258" spans="1:28" x14ac:dyDescent="0.25">
      <c r="A258" s="164"/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  <c r="AA258" s="164"/>
      <c r="AB258" s="164"/>
    </row>
    <row r="259" spans="1:28" x14ac:dyDescent="0.25">
      <c r="A259" s="164"/>
      <c r="B259" s="164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  <c r="AB259" s="164"/>
    </row>
    <row r="260" spans="1:28" x14ac:dyDescent="0.25">
      <c r="A260" s="164"/>
      <c r="B260" s="164"/>
      <c r="C260" s="164"/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  <c r="AA260" s="164"/>
      <c r="AB260" s="164"/>
    </row>
    <row r="261" spans="1:28" x14ac:dyDescent="0.25">
      <c r="A261" s="164"/>
      <c r="B261" s="164"/>
      <c r="C261" s="164"/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64"/>
      <c r="Y261" s="164"/>
      <c r="Z261" s="164"/>
      <c r="AA261" s="164"/>
      <c r="AB261" s="164"/>
    </row>
    <row r="262" spans="1:28" x14ac:dyDescent="0.25">
      <c r="A262" s="164"/>
      <c r="B262" s="164"/>
      <c r="C262" s="164"/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  <c r="AA262" s="164"/>
      <c r="AB262" s="164"/>
    </row>
    <row r="263" spans="1:28" x14ac:dyDescent="0.25">
      <c r="A263" s="164"/>
      <c r="B263" s="164"/>
      <c r="C263" s="164"/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164"/>
      <c r="AA263" s="164"/>
      <c r="AB263" s="164"/>
    </row>
    <row r="264" spans="1:28" x14ac:dyDescent="0.25">
      <c r="A264" s="164"/>
      <c r="B264" s="164"/>
      <c r="C264" s="164"/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164"/>
      <c r="AA264" s="164"/>
      <c r="AB264" s="164"/>
    </row>
    <row r="265" spans="1:28" x14ac:dyDescent="0.25">
      <c r="A265" s="164"/>
      <c r="B265" s="164"/>
      <c r="C265" s="164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64"/>
      <c r="Y265" s="164"/>
      <c r="Z265" s="164"/>
      <c r="AA265" s="164"/>
      <c r="AB265" s="164"/>
    </row>
    <row r="266" spans="1:28" x14ac:dyDescent="0.25">
      <c r="A266" s="164"/>
      <c r="B266" s="164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64"/>
      <c r="Y266" s="164"/>
      <c r="Z266" s="164"/>
      <c r="AA266" s="164"/>
      <c r="AB266" s="164"/>
    </row>
    <row r="267" spans="1:28" x14ac:dyDescent="0.25">
      <c r="A267" s="164"/>
      <c r="B267" s="164"/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164"/>
      <c r="AA267" s="164"/>
      <c r="AB267" s="164"/>
    </row>
    <row r="268" spans="1:28" x14ac:dyDescent="0.25">
      <c r="A268" s="164"/>
      <c r="B268" s="164"/>
      <c r="C268" s="164"/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164"/>
      <c r="AA268" s="164"/>
      <c r="AB268" s="164"/>
    </row>
    <row r="269" spans="1:28" x14ac:dyDescent="0.25">
      <c r="A269" s="164"/>
      <c r="B269" s="164"/>
      <c r="C269" s="164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164"/>
      <c r="AA269" s="164"/>
      <c r="AB269" s="164"/>
    </row>
    <row r="270" spans="1:28" x14ac:dyDescent="0.25">
      <c r="A270" s="164"/>
      <c r="B270" s="164"/>
      <c r="C270" s="164"/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164"/>
      <c r="AA270" s="164"/>
      <c r="AB270" s="164"/>
    </row>
    <row r="271" spans="1:28" x14ac:dyDescent="0.25">
      <c r="A271" s="164"/>
      <c r="B271" s="164"/>
      <c r="C271" s="164"/>
      <c r="D271" s="164"/>
      <c r="E271" s="164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64"/>
      <c r="Y271" s="164"/>
      <c r="Z271" s="164"/>
      <c r="AA271" s="164"/>
      <c r="AB271" s="164"/>
    </row>
    <row r="272" spans="1:28" x14ac:dyDescent="0.25">
      <c r="A272" s="164"/>
      <c r="B272" s="164"/>
      <c r="C272" s="164"/>
      <c r="D272" s="164"/>
      <c r="E272" s="164"/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64"/>
      <c r="Y272" s="164"/>
      <c r="Z272" s="164"/>
      <c r="AA272" s="164"/>
      <c r="AB272" s="164"/>
    </row>
    <row r="273" spans="1:28" x14ac:dyDescent="0.25">
      <c r="A273" s="164"/>
      <c r="B273" s="164"/>
      <c r="C273" s="164"/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  <c r="R273" s="164"/>
      <c r="S273" s="164"/>
      <c r="T273" s="164"/>
      <c r="U273" s="164"/>
      <c r="V273" s="164"/>
      <c r="W273" s="164"/>
      <c r="X273" s="164"/>
      <c r="Y273" s="164"/>
      <c r="Z273" s="164"/>
      <c r="AA273" s="164"/>
      <c r="AB273" s="164"/>
    </row>
    <row r="274" spans="1:28" x14ac:dyDescent="0.25">
      <c r="A274" s="164"/>
      <c r="B274" s="164"/>
      <c r="C274" s="164"/>
      <c r="D274" s="164"/>
      <c r="E274" s="164"/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64"/>
      <c r="Y274" s="164"/>
      <c r="Z274" s="164"/>
      <c r="AA274" s="164"/>
      <c r="AB274" s="164"/>
    </row>
    <row r="275" spans="1:28" x14ac:dyDescent="0.25">
      <c r="A275" s="164"/>
      <c r="B275" s="164"/>
      <c r="C275" s="164"/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64"/>
      <c r="Y275" s="164"/>
      <c r="Z275" s="164"/>
      <c r="AA275" s="164"/>
      <c r="AB275" s="164"/>
    </row>
    <row r="276" spans="1:28" x14ac:dyDescent="0.25">
      <c r="A276" s="164"/>
      <c r="B276" s="164"/>
      <c r="C276" s="164"/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164"/>
      <c r="AA276" s="164"/>
      <c r="AB276" s="164"/>
    </row>
    <row r="277" spans="1:28" x14ac:dyDescent="0.25">
      <c r="A277" s="164"/>
      <c r="B277" s="164"/>
      <c r="C277" s="164"/>
      <c r="D277" s="164"/>
      <c r="E277" s="164"/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164"/>
      <c r="AA277" s="164"/>
      <c r="AB277" s="164"/>
    </row>
    <row r="278" spans="1:28" x14ac:dyDescent="0.25">
      <c r="A278" s="164"/>
      <c r="B278" s="164"/>
      <c r="C278" s="164"/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164"/>
      <c r="AA278" s="164"/>
      <c r="AB278" s="164"/>
    </row>
    <row r="279" spans="1:28" x14ac:dyDescent="0.25">
      <c r="A279" s="164"/>
      <c r="B279" s="164"/>
      <c r="C279" s="164"/>
      <c r="D279" s="164"/>
      <c r="E279" s="164"/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  <c r="R279" s="164"/>
      <c r="S279" s="164"/>
      <c r="T279" s="164"/>
      <c r="U279" s="164"/>
      <c r="V279" s="164"/>
      <c r="W279" s="164"/>
      <c r="X279" s="164"/>
      <c r="Y279" s="164"/>
      <c r="Z279" s="164"/>
      <c r="AA279" s="164"/>
      <c r="AB279" s="164"/>
    </row>
    <row r="280" spans="1:28" x14ac:dyDescent="0.25">
      <c r="A280" s="164"/>
      <c r="B280" s="164"/>
      <c r="C280" s="164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64"/>
      <c r="Y280" s="164"/>
      <c r="Z280" s="164"/>
      <c r="AA280" s="164"/>
      <c r="AB280" s="164"/>
    </row>
    <row r="281" spans="1:28" x14ac:dyDescent="0.25">
      <c r="A281" s="164"/>
      <c r="B281" s="164"/>
      <c r="C281" s="164"/>
      <c r="D281" s="164"/>
      <c r="E281" s="164"/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164"/>
      <c r="AA281" s="164"/>
      <c r="AB281" s="164"/>
    </row>
    <row r="282" spans="1:28" x14ac:dyDescent="0.25">
      <c r="A282" s="164"/>
      <c r="B282" s="164"/>
      <c r="C282" s="164"/>
      <c r="D282" s="16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  <c r="AA282" s="164"/>
      <c r="AB282" s="164"/>
    </row>
    <row r="283" spans="1:28" x14ac:dyDescent="0.25">
      <c r="A283" s="164"/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164"/>
      <c r="AA283" s="164"/>
      <c r="AB283" s="164"/>
    </row>
    <row r="284" spans="1:28" x14ac:dyDescent="0.25">
      <c r="A284" s="164"/>
      <c r="B284" s="164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  <c r="AA284" s="164"/>
      <c r="AB284" s="164"/>
    </row>
    <row r="285" spans="1:28" x14ac:dyDescent="0.25">
      <c r="A285" s="164"/>
      <c r="B285" s="164"/>
      <c r="C285" s="164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  <c r="AA285" s="164"/>
      <c r="AB285" s="164"/>
    </row>
    <row r="286" spans="1:28" x14ac:dyDescent="0.25">
      <c r="A286" s="164"/>
      <c r="B286" s="164"/>
      <c r="C286" s="164"/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  <c r="AA286" s="164"/>
      <c r="AB286" s="164"/>
    </row>
    <row r="287" spans="1:28" x14ac:dyDescent="0.25">
      <c r="A287" s="164"/>
      <c r="B287" s="164"/>
      <c r="C287" s="164"/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  <c r="AA287" s="164"/>
      <c r="AB287" s="164"/>
    </row>
    <row r="288" spans="1:28" x14ac:dyDescent="0.25">
      <c r="A288" s="164"/>
      <c r="B288" s="164"/>
      <c r="C288" s="164"/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  <c r="Y288" s="164"/>
      <c r="Z288" s="164"/>
      <c r="AA288" s="164"/>
      <c r="AB288" s="164"/>
    </row>
    <row r="289" spans="1:28" x14ac:dyDescent="0.25">
      <c r="A289" s="164"/>
      <c r="B289" s="164"/>
      <c r="C289" s="164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  <c r="AA289" s="164"/>
      <c r="AB289" s="164"/>
    </row>
    <row r="290" spans="1:28" x14ac:dyDescent="0.25">
      <c r="A290" s="164"/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164"/>
      <c r="AA290" s="164"/>
      <c r="AB290" s="164"/>
    </row>
    <row r="291" spans="1:28" x14ac:dyDescent="0.25">
      <c r="A291" s="164"/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164"/>
      <c r="AA291" s="164"/>
      <c r="AB291" s="164"/>
    </row>
    <row r="292" spans="1:28" x14ac:dyDescent="0.25">
      <c r="A292" s="164"/>
      <c r="B292" s="164"/>
      <c r="C292" s="164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  <c r="AA292" s="164"/>
      <c r="AB292" s="164"/>
    </row>
    <row r="293" spans="1:28" x14ac:dyDescent="0.25">
      <c r="A293" s="164"/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  <c r="AA293" s="164"/>
      <c r="AB293" s="164"/>
    </row>
    <row r="294" spans="1:28" x14ac:dyDescent="0.25">
      <c r="A294" s="164"/>
      <c r="B294" s="164"/>
      <c r="C294" s="164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  <c r="R294" s="164"/>
      <c r="S294" s="164"/>
      <c r="T294" s="164"/>
      <c r="U294" s="164"/>
      <c r="V294" s="164"/>
      <c r="W294" s="164"/>
      <c r="X294" s="164"/>
      <c r="Y294" s="164"/>
      <c r="Z294" s="164"/>
      <c r="AA294" s="164"/>
      <c r="AB294" s="164"/>
    </row>
    <row r="295" spans="1:28" x14ac:dyDescent="0.25">
      <c r="A295" s="164"/>
      <c r="B295" s="164"/>
      <c r="C295" s="164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164"/>
      <c r="AA295" s="164"/>
      <c r="AB295" s="164"/>
    </row>
    <row r="296" spans="1:28" x14ac:dyDescent="0.25">
      <c r="A296" s="164"/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164"/>
      <c r="AA296" s="164"/>
      <c r="AB296" s="164"/>
    </row>
    <row r="297" spans="1:28" x14ac:dyDescent="0.25">
      <c r="A297" s="164"/>
      <c r="B297" s="164"/>
      <c r="C297" s="164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164"/>
      <c r="AA297" s="164"/>
      <c r="AB297" s="164"/>
    </row>
    <row r="298" spans="1:28" x14ac:dyDescent="0.25">
      <c r="A298" s="164"/>
      <c r="B298" s="164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  <c r="AA298" s="164"/>
      <c r="AB298" s="164"/>
    </row>
    <row r="299" spans="1:28" x14ac:dyDescent="0.25">
      <c r="A299" s="164"/>
      <c r="B299" s="164"/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  <c r="Z299" s="164"/>
      <c r="AA299" s="164"/>
      <c r="AB299" s="164"/>
    </row>
    <row r="300" spans="1:28" x14ac:dyDescent="0.25">
      <c r="A300" s="164"/>
      <c r="B300" s="164"/>
      <c r="C300" s="164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  <c r="R300" s="164"/>
      <c r="S300" s="164"/>
      <c r="T300" s="164"/>
      <c r="U300" s="164"/>
      <c r="V300" s="164"/>
      <c r="W300" s="164"/>
      <c r="X300" s="164"/>
      <c r="Y300" s="164"/>
      <c r="Z300" s="164"/>
      <c r="AA300" s="164"/>
      <c r="AB300" s="164"/>
    </row>
    <row r="301" spans="1:28" x14ac:dyDescent="0.25">
      <c r="A301" s="164"/>
      <c r="B301" s="164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164"/>
      <c r="Z301" s="164"/>
      <c r="AA301" s="164"/>
      <c r="AB301" s="164"/>
    </row>
    <row r="302" spans="1:28" x14ac:dyDescent="0.25">
      <c r="A302" s="164"/>
      <c r="B302" s="164"/>
      <c r="C302" s="164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164"/>
      <c r="Z302" s="164"/>
      <c r="AA302" s="164"/>
      <c r="AB302" s="164"/>
    </row>
    <row r="303" spans="1:28" x14ac:dyDescent="0.25">
      <c r="A303" s="164"/>
      <c r="B303" s="164"/>
      <c r="C303" s="164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4"/>
      <c r="X303" s="164"/>
      <c r="Y303" s="164"/>
      <c r="Z303" s="164"/>
      <c r="AA303" s="164"/>
      <c r="AB303" s="164"/>
    </row>
    <row r="304" spans="1:28" x14ac:dyDescent="0.25">
      <c r="A304" s="164"/>
      <c r="B304" s="164"/>
      <c r="C304" s="164"/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164"/>
      <c r="AA304" s="164"/>
      <c r="AB304" s="164"/>
    </row>
    <row r="305" spans="1:28" x14ac:dyDescent="0.25">
      <c r="A305" s="164"/>
      <c r="B305" s="164"/>
      <c r="C305" s="164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  <c r="AA305" s="164"/>
      <c r="AB305" s="164"/>
    </row>
    <row r="306" spans="1:28" x14ac:dyDescent="0.25">
      <c r="A306" s="164"/>
      <c r="B306" s="164"/>
      <c r="C306" s="164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164"/>
      <c r="AA306" s="164"/>
      <c r="AB306" s="164"/>
    </row>
    <row r="307" spans="1:28" x14ac:dyDescent="0.25">
      <c r="A307" s="164"/>
      <c r="B307" s="164"/>
      <c r="C307" s="164"/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64"/>
      <c r="Y307" s="164"/>
      <c r="Z307" s="164"/>
      <c r="AA307" s="164"/>
      <c r="AB307" s="164"/>
    </row>
    <row r="308" spans="1:28" x14ac:dyDescent="0.25">
      <c r="A308" s="164"/>
      <c r="B308" s="164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64"/>
      <c r="Y308" s="164"/>
      <c r="Z308" s="164"/>
      <c r="AA308" s="164"/>
      <c r="AB308" s="164"/>
    </row>
    <row r="309" spans="1:28" x14ac:dyDescent="0.25">
      <c r="A309" s="164"/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  <c r="AA309" s="164"/>
      <c r="AB309" s="164"/>
    </row>
    <row r="310" spans="1:28" x14ac:dyDescent="0.25">
      <c r="A310" s="164"/>
      <c r="B310" s="164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164"/>
      <c r="AA310" s="164"/>
      <c r="AB310" s="164"/>
    </row>
    <row r="311" spans="1:28" x14ac:dyDescent="0.25">
      <c r="A311" s="164"/>
      <c r="B311" s="164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  <c r="AA311" s="164"/>
      <c r="AB311" s="164"/>
    </row>
    <row r="312" spans="1:28" x14ac:dyDescent="0.25">
      <c r="A312" s="164"/>
      <c r="B312" s="164"/>
      <c r="C312" s="164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164"/>
      <c r="AA312" s="164"/>
      <c r="AB312" s="164"/>
    </row>
    <row r="313" spans="1:28" x14ac:dyDescent="0.25">
      <c r="A313" s="164"/>
      <c r="B313" s="164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  <c r="AA313" s="164"/>
      <c r="AB313" s="164"/>
    </row>
    <row r="314" spans="1:28" x14ac:dyDescent="0.25">
      <c r="A314" s="164"/>
      <c r="B314" s="164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  <c r="AA314" s="164"/>
      <c r="AB314" s="164"/>
    </row>
    <row r="315" spans="1:28" x14ac:dyDescent="0.25">
      <c r="A315" s="164"/>
      <c r="B315" s="164"/>
      <c r="C315" s="164"/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  <c r="R315" s="164"/>
      <c r="S315" s="164"/>
      <c r="T315" s="164"/>
      <c r="U315" s="164"/>
      <c r="V315" s="164"/>
      <c r="W315" s="164"/>
      <c r="X315" s="164"/>
      <c r="Y315" s="164"/>
      <c r="Z315" s="164"/>
      <c r="AA315" s="164"/>
      <c r="AB315" s="164"/>
    </row>
    <row r="316" spans="1:28" x14ac:dyDescent="0.25">
      <c r="A316" s="164"/>
      <c r="B316" s="164"/>
      <c r="C316" s="164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4"/>
      <c r="AA316" s="164"/>
      <c r="AB316" s="164"/>
    </row>
    <row r="317" spans="1:28" x14ac:dyDescent="0.25">
      <c r="A317" s="164"/>
      <c r="B317" s="164"/>
      <c r="C317" s="164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  <c r="AA317" s="164"/>
      <c r="AB317" s="164"/>
    </row>
    <row r="318" spans="1:28" x14ac:dyDescent="0.25">
      <c r="A318" s="164"/>
      <c r="B318" s="164"/>
      <c r="C318" s="164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164"/>
      <c r="AA318" s="164"/>
      <c r="AB318" s="164"/>
    </row>
    <row r="319" spans="1:28" x14ac:dyDescent="0.25">
      <c r="A319" s="164"/>
      <c r="B319" s="164"/>
      <c r="C319" s="164"/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164"/>
      <c r="AA319" s="164"/>
      <c r="AB319" s="164"/>
    </row>
    <row r="320" spans="1:28" x14ac:dyDescent="0.25">
      <c r="A320" s="164"/>
      <c r="B320" s="164"/>
      <c r="C320" s="164"/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164"/>
      <c r="AA320" s="164"/>
      <c r="AB320" s="164"/>
    </row>
    <row r="321" spans="1:28" x14ac:dyDescent="0.25">
      <c r="A321" s="164"/>
      <c r="B321" s="164"/>
      <c r="C321" s="164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164"/>
      <c r="AA321" s="164"/>
      <c r="AB321" s="164"/>
    </row>
    <row r="322" spans="1:28" x14ac:dyDescent="0.25">
      <c r="A322" s="164"/>
      <c r="B322" s="164"/>
      <c r="C322" s="164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  <c r="Z322" s="164"/>
      <c r="AA322" s="164"/>
      <c r="AB322" s="164"/>
    </row>
    <row r="323" spans="1:28" x14ac:dyDescent="0.25">
      <c r="A323" s="164"/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164"/>
      <c r="AA323" s="164"/>
      <c r="AB323" s="164"/>
    </row>
    <row r="324" spans="1:28" x14ac:dyDescent="0.25">
      <c r="A324" s="164"/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  <c r="AA324" s="164"/>
      <c r="AB324" s="164"/>
    </row>
    <row r="325" spans="1:28" x14ac:dyDescent="0.25">
      <c r="A325" s="164"/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</row>
    <row r="326" spans="1:28" x14ac:dyDescent="0.25">
      <c r="A326" s="164"/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</row>
    <row r="327" spans="1:28" x14ac:dyDescent="0.25">
      <c r="A327" s="164"/>
      <c r="B327" s="164"/>
      <c r="C327" s="164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  <c r="AA327" s="164"/>
      <c r="AB327" s="164"/>
    </row>
    <row r="328" spans="1:28" x14ac:dyDescent="0.25">
      <c r="A328" s="164"/>
      <c r="B328" s="164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  <c r="AA328" s="164"/>
      <c r="AB328" s="164"/>
    </row>
    <row r="329" spans="1:28" x14ac:dyDescent="0.25">
      <c r="A329" s="164"/>
      <c r="B329" s="164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  <c r="Z329" s="164"/>
      <c r="AA329" s="164"/>
      <c r="AB329" s="164"/>
    </row>
    <row r="330" spans="1:28" x14ac:dyDescent="0.25">
      <c r="A330" s="164"/>
      <c r="B330" s="164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  <c r="AA330" s="164"/>
      <c r="AB330" s="164"/>
    </row>
    <row r="331" spans="1:28" x14ac:dyDescent="0.25">
      <c r="A331" s="164"/>
      <c r="B331" s="164"/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  <c r="AA331" s="164"/>
      <c r="AB331" s="164"/>
    </row>
    <row r="332" spans="1:28" x14ac:dyDescent="0.25">
      <c r="A332" s="164"/>
      <c r="B332" s="164"/>
      <c r="C332" s="164"/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4"/>
      <c r="X332" s="164"/>
      <c r="Y332" s="164"/>
      <c r="Z332" s="164"/>
      <c r="AA332" s="164"/>
      <c r="AB332" s="164"/>
    </row>
    <row r="333" spans="1:28" x14ac:dyDescent="0.25">
      <c r="A333" s="164"/>
      <c r="B333" s="164"/>
      <c r="C333" s="164"/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164"/>
      <c r="AA333" s="164"/>
      <c r="AB333" s="164"/>
    </row>
    <row r="334" spans="1:28" x14ac:dyDescent="0.25">
      <c r="A334" s="164"/>
      <c r="B334" s="164"/>
      <c r="C334" s="164"/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  <c r="R334" s="164"/>
      <c r="S334" s="164"/>
      <c r="T334" s="164"/>
      <c r="U334" s="164"/>
      <c r="V334" s="164"/>
      <c r="W334" s="164"/>
      <c r="X334" s="164"/>
      <c r="Y334" s="164"/>
      <c r="Z334" s="164"/>
      <c r="AA334" s="164"/>
      <c r="AB334" s="164"/>
    </row>
    <row r="335" spans="1:28" x14ac:dyDescent="0.25">
      <c r="A335" s="164"/>
      <c r="B335" s="164"/>
      <c r="C335" s="164"/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4"/>
      <c r="Q335" s="164"/>
      <c r="R335" s="164"/>
      <c r="S335" s="164"/>
      <c r="T335" s="164"/>
      <c r="U335" s="164"/>
      <c r="V335" s="164"/>
      <c r="W335" s="164"/>
      <c r="X335" s="164"/>
      <c r="Y335" s="164"/>
      <c r="Z335" s="164"/>
      <c r="AA335" s="164"/>
      <c r="AB335" s="164"/>
    </row>
    <row r="336" spans="1:28" x14ac:dyDescent="0.25">
      <c r="A336" s="164"/>
      <c r="B336" s="164"/>
      <c r="C336" s="164"/>
      <c r="D336" s="164"/>
      <c r="E336" s="164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4"/>
      <c r="Q336" s="164"/>
      <c r="R336" s="164"/>
      <c r="S336" s="164"/>
      <c r="T336" s="164"/>
      <c r="U336" s="164"/>
      <c r="V336" s="164"/>
      <c r="W336" s="164"/>
      <c r="X336" s="164"/>
      <c r="Y336" s="164"/>
      <c r="Z336" s="164"/>
      <c r="AA336" s="164"/>
      <c r="AB336" s="164"/>
    </row>
    <row r="337" spans="1:28" x14ac:dyDescent="0.25">
      <c r="A337" s="164"/>
      <c r="B337" s="164"/>
      <c r="C337" s="164"/>
      <c r="D337" s="164"/>
      <c r="E337" s="164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164"/>
      <c r="AA337" s="164"/>
      <c r="AB337" s="164"/>
    </row>
    <row r="338" spans="1:28" x14ac:dyDescent="0.25">
      <c r="A338" s="164"/>
      <c r="B338" s="164"/>
      <c r="C338" s="164"/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164"/>
      <c r="AA338" s="164"/>
      <c r="AB338" s="164"/>
    </row>
    <row r="339" spans="1:28" x14ac:dyDescent="0.25">
      <c r="A339" s="164"/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A339" s="164"/>
      <c r="AB339" s="164"/>
    </row>
    <row r="340" spans="1:28" x14ac:dyDescent="0.25">
      <c r="A340" s="164"/>
      <c r="B340" s="164"/>
      <c r="C340" s="164"/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164"/>
      <c r="AA340" s="164"/>
      <c r="AB340" s="164"/>
    </row>
    <row r="341" spans="1:28" x14ac:dyDescent="0.25">
      <c r="A341" s="164"/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A341" s="164"/>
      <c r="AB341" s="164"/>
    </row>
    <row r="342" spans="1:28" x14ac:dyDescent="0.25">
      <c r="A342" s="164"/>
      <c r="B342" s="164"/>
      <c r="C342" s="164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  <c r="AA342" s="164"/>
      <c r="AB342" s="164"/>
    </row>
    <row r="343" spans="1:28" x14ac:dyDescent="0.25">
      <c r="A343" s="164"/>
      <c r="B343" s="164"/>
      <c r="C343" s="164"/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  <c r="R343" s="164"/>
      <c r="S343" s="164"/>
      <c r="T343" s="164"/>
      <c r="U343" s="164"/>
      <c r="V343" s="164"/>
      <c r="W343" s="164"/>
      <c r="X343" s="164"/>
      <c r="Y343" s="164"/>
      <c r="Z343" s="164"/>
      <c r="AA343" s="164"/>
      <c r="AB343" s="164"/>
    </row>
    <row r="344" spans="1:28" x14ac:dyDescent="0.25">
      <c r="A344" s="164"/>
      <c r="B344" s="164"/>
      <c r="C344" s="164"/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4"/>
      <c r="Q344" s="164"/>
      <c r="R344" s="164"/>
      <c r="S344" s="164"/>
      <c r="T344" s="164"/>
      <c r="U344" s="164"/>
      <c r="V344" s="164"/>
      <c r="W344" s="164"/>
      <c r="X344" s="164"/>
      <c r="Y344" s="164"/>
      <c r="Z344" s="164"/>
      <c r="AA344" s="164"/>
      <c r="AB344" s="164"/>
    </row>
    <row r="345" spans="1:28" x14ac:dyDescent="0.25">
      <c r="A345" s="164"/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A345" s="164"/>
      <c r="AB345" s="164"/>
    </row>
    <row r="346" spans="1:28" x14ac:dyDescent="0.25">
      <c r="A346" s="164"/>
      <c r="B346" s="164"/>
      <c r="C346" s="164"/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164"/>
      <c r="AA346" s="164"/>
      <c r="AB346" s="164"/>
    </row>
    <row r="347" spans="1:28" x14ac:dyDescent="0.25">
      <c r="A347" s="164"/>
      <c r="B347" s="164"/>
      <c r="C347" s="164"/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164"/>
      <c r="AA347" s="164"/>
      <c r="AB347" s="164"/>
    </row>
    <row r="348" spans="1:28" x14ac:dyDescent="0.25">
      <c r="A348" s="164"/>
      <c r="B348" s="164"/>
      <c r="C348" s="164"/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164"/>
      <c r="AA348" s="164"/>
      <c r="AB348" s="164"/>
    </row>
    <row r="349" spans="1:28" x14ac:dyDescent="0.25">
      <c r="A349" s="164"/>
      <c r="B349" s="164"/>
      <c r="C349" s="164"/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4"/>
      <c r="Q349" s="164"/>
      <c r="R349" s="164"/>
      <c r="S349" s="164"/>
      <c r="T349" s="164"/>
      <c r="U349" s="164"/>
      <c r="V349" s="164"/>
      <c r="W349" s="164"/>
      <c r="X349" s="164"/>
      <c r="Y349" s="164"/>
      <c r="Z349" s="164"/>
      <c r="AA349" s="164"/>
      <c r="AB349" s="164"/>
    </row>
    <row r="350" spans="1:28" x14ac:dyDescent="0.25">
      <c r="A350" s="164"/>
      <c r="B350" s="164"/>
      <c r="C350" s="164"/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4"/>
      <c r="Q350" s="164"/>
      <c r="R350" s="164"/>
      <c r="S350" s="164"/>
      <c r="T350" s="164"/>
      <c r="U350" s="164"/>
      <c r="V350" s="164"/>
      <c r="W350" s="164"/>
      <c r="X350" s="164"/>
      <c r="Y350" s="164"/>
      <c r="Z350" s="164"/>
      <c r="AA350" s="164"/>
      <c r="AB350" s="164"/>
    </row>
    <row r="351" spans="1:28" x14ac:dyDescent="0.25">
      <c r="A351" s="164"/>
      <c r="B351" s="164"/>
      <c r="C351" s="164"/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164"/>
      <c r="AA351" s="164"/>
      <c r="AB351" s="164"/>
    </row>
    <row r="352" spans="1:28" x14ac:dyDescent="0.25">
      <c r="A352" s="164"/>
      <c r="B352" s="164"/>
      <c r="C352" s="164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164"/>
      <c r="AA352" s="164"/>
      <c r="AB352" s="164"/>
    </row>
    <row r="353" spans="1:28" x14ac:dyDescent="0.25">
      <c r="A353" s="164"/>
      <c r="B353" s="164"/>
      <c r="C353" s="164"/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164"/>
      <c r="AA353" s="164"/>
      <c r="AB353" s="164"/>
    </row>
    <row r="354" spans="1:28" x14ac:dyDescent="0.25">
      <c r="A354" s="164"/>
      <c r="B354" s="164"/>
      <c r="C354" s="164"/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164"/>
      <c r="AA354" s="164"/>
      <c r="AB354" s="164"/>
    </row>
    <row r="355" spans="1:28" x14ac:dyDescent="0.25">
      <c r="A355" s="164"/>
      <c r="B355" s="164"/>
      <c r="C355" s="164"/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  <c r="Q355" s="164"/>
      <c r="R355" s="164"/>
      <c r="S355" s="164"/>
      <c r="T355" s="164"/>
      <c r="U355" s="164"/>
      <c r="V355" s="164"/>
      <c r="W355" s="164"/>
      <c r="X355" s="164"/>
      <c r="Y355" s="164"/>
      <c r="Z355" s="164"/>
      <c r="AA355" s="164"/>
      <c r="AB355" s="164"/>
    </row>
    <row r="356" spans="1:28" x14ac:dyDescent="0.25">
      <c r="A356" s="164"/>
      <c r="B356" s="164"/>
      <c r="C356" s="164"/>
      <c r="D356" s="164"/>
      <c r="E356" s="164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4"/>
      <c r="Q356" s="164"/>
      <c r="R356" s="164"/>
      <c r="S356" s="164"/>
      <c r="T356" s="164"/>
      <c r="U356" s="164"/>
      <c r="V356" s="164"/>
      <c r="W356" s="164"/>
      <c r="X356" s="164"/>
      <c r="Y356" s="164"/>
      <c r="Z356" s="164"/>
      <c r="AA356" s="164"/>
      <c r="AB356" s="164"/>
    </row>
    <row r="357" spans="1:28" x14ac:dyDescent="0.25">
      <c r="A357" s="164"/>
      <c r="B357" s="164"/>
      <c r="C357" s="164"/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4"/>
      <c r="Q357" s="164"/>
      <c r="R357" s="164"/>
      <c r="S357" s="164"/>
      <c r="T357" s="164"/>
      <c r="U357" s="164"/>
      <c r="V357" s="164"/>
      <c r="W357" s="164"/>
      <c r="X357" s="164"/>
      <c r="Y357" s="164"/>
      <c r="Z357" s="164"/>
      <c r="AA357" s="164"/>
      <c r="AB357" s="164"/>
    </row>
    <row r="358" spans="1:28" x14ac:dyDescent="0.25">
      <c r="A358" s="164"/>
      <c r="B358" s="164"/>
      <c r="C358" s="164"/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4"/>
      <c r="Q358" s="164"/>
      <c r="R358" s="164"/>
      <c r="S358" s="164"/>
      <c r="T358" s="164"/>
      <c r="U358" s="164"/>
      <c r="V358" s="164"/>
      <c r="W358" s="164"/>
      <c r="X358" s="164"/>
      <c r="Y358" s="164"/>
      <c r="Z358" s="164"/>
      <c r="AA358" s="164"/>
      <c r="AB358" s="164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1" t="str">
        <f>'2. паспорт ТП'!A4:S4</f>
        <v>Год раскрытия информации: 2026 год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2" customFormat="1" x14ac:dyDescent="0.2">
      <c r="A7" s="6"/>
      <c r="H7" s="4"/>
    </row>
    <row r="8" spans="1:20" s="2" customFormat="1" ht="18.75" x14ac:dyDescent="0.2">
      <c r="A8" s="188" t="s">
        <v>3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</row>
    <row r="9" spans="1:20" s="2" customFormat="1" ht="18.75" x14ac:dyDescent="0.2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</row>
    <row r="10" spans="1:20" s="2" customFormat="1" ht="18.75" customHeight="1" x14ac:dyDescent="0.2">
      <c r="A10" s="189" t="s">
        <v>352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</row>
    <row r="11" spans="1:20" s="2" customFormat="1" ht="18.75" customHeight="1" x14ac:dyDescent="0.2">
      <c r="A11" s="187" t="s">
        <v>4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</row>
    <row r="12" spans="1:20" s="2" customFormat="1" ht="18.75" x14ac:dyDescent="0.2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</row>
    <row r="13" spans="1:20" s="2" customFormat="1" ht="18.75" customHeight="1" x14ac:dyDescent="0.2">
      <c r="A13" s="189" t="str">
        <f>'2. паспорт ТП'!A11:S11</f>
        <v>QСЗ47020002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</row>
    <row r="14" spans="1:20" s="2" customFormat="1" ht="18.75" customHeight="1" x14ac:dyDescent="0.2">
      <c r="A14" s="187" t="s">
        <v>5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</row>
    <row r="15" spans="1:20" s="10" customFormat="1" ht="15.75" customHeight="1" x14ac:dyDescent="0.2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</row>
    <row r="16" spans="1:20" s="11" customFormat="1" ht="50.25" customHeight="1" x14ac:dyDescent="0.2">
      <c r="A16" s="189" t="str">
        <f>'2. паспорт ТП'!A14:S14</f>
        <v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</row>
    <row r="17" spans="1:113" s="11" customFormat="1" ht="15" customHeight="1" x14ac:dyDescent="0.2">
      <c r="A17" s="187" t="s">
        <v>6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</row>
    <row r="18" spans="1:113" s="11" customFormat="1" ht="15" customHeight="1" x14ac:dyDescent="0.2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</row>
    <row r="19" spans="1:113" s="11" customFormat="1" ht="15" customHeight="1" x14ac:dyDescent="0.2">
      <c r="A19" s="200" t="s">
        <v>61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</row>
    <row r="20" spans="1:113" s="14" customFormat="1" ht="21" customHeight="1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</row>
    <row r="21" spans="1:113" ht="46.5" customHeight="1" x14ac:dyDescent="0.25">
      <c r="A21" s="202" t="s">
        <v>8</v>
      </c>
      <c r="B21" s="205" t="s">
        <v>62</v>
      </c>
      <c r="C21" s="206"/>
      <c r="D21" s="209" t="s">
        <v>63</v>
      </c>
      <c r="E21" s="205" t="s">
        <v>64</v>
      </c>
      <c r="F21" s="206"/>
      <c r="G21" s="205" t="s">
        <v>65</v>
      </c>
      <c r="H21" s="206"/>
      <c r="I21" s="205" t="s">
        <v>66</v>
      </c>
      <c r="J21" s="206"/>
      <c r="K21" s="209" t="s">
        <v>67</v>
      </c>
      <c r="L21" s="205" t="s">
        <v>68</v>
      </c>
      <c r="M21" s="206"/>
      <c r="N21" s="205" t="s">
        <v>69</v>
      </c>
      <c r="O21" s="206"/>
      <c r="P21" s="209" t="s">
        <v>70</v>
      </c>
      <c r="Q21" s="212" t="s">
        <v>71</v>
      </c>
      <c r="R21" s="213"/>
      <c r="S21" s="212" t="s">
        <v>72</v>
      </c>
      <c r="T21" s="214"/>
    </row>
    <row r="22" spans="1:113" ht="204.75" customHeight="1" x14ac:dyDescent="0.25">
      <c r="A22" s="203"/>
      <c r="B22" s="207"/>
      <c r="C22" s="208"/>
      <c r="D22" s="210"/>
      <c r="E22" s="207"/>
      <c r="F22" s="208"/>
      <c r="G22" s="207"/>
      <c r="H22" s="208"/>
      <c r="I22" s="207"/>
      <c r="J22" s="208"/>
      <c r="K22" s="211"/>
      <c r="L22" s="207"/>
      <c r="M22" s="208"/>
      <c r="N22" s="207"/>
      <c r="O22" s="208"/>
      <c r="P22" s="211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4"/>
      <c r="B23" s="16" t="s">
        <v>77</v>
      </c>
      <c r="C23" s="16" t="s">
        <v>78</v>
      </c>
      <c r="D23" s="211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9" t="s">
        <v>80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E4" zoomScale="85" zoomScaleNormal="85" workbookViewId="0">
      <selection activeCell="Q28" sqref="Q28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1" t="str">
        <f>'3.1. паспорт Техсостояние ПС'!A6:T6</f>
        <v>Год раскрытия информации: 2026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8" t="s">
        <v>3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9" t="s">
        <v>352</v>
      </c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</row>
    <row r="10" spans="1:27" s="2" customFormat="1" x14ac:dyDescent="0.2">
      <c r="E10" s="187" t="s">
        <v>4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9" t="str">
        <f>'3.1. паспорт Техсостояние ПС'!A13:T13</f>
        <v>QСЗ47020002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</row>
    <row r="13" spans="1:27" s="2" customFormat="1" x14ac:dyDescent="0.2">
      <c r="E13" s="187" t="s">
        <v>5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9" t="str">
        <f>'3.1. паспорт Техсостояние ПС'!A16:T16</f>
        <v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</row>
    <row r="16" spans="1:27" s="11" customFormat="1" x14ac:dyDescent="0.2">
      <c r="E16" s="187" t="s">
        <v>6</v>
      </c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</row>
    <row r="19" spans="1:27" ht="18.75" x14ac:dyDescent="0.25">
      <c r="A19" s="200" t="s">
        <v>91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</row>
    <row r="20" spans="1:27" s="14" customFormat="1" x14ac:dyDescent="0.25"/>
    <row r="21" spans="1:27" ht="15.75" customHeight="1" x14ac:dyDescent="0.25">
      <c r="A21" s="215" t="s">
        <v>8</v>
      </c>
      <c r="B21" s="217" t="s">
        <v>92</v>
      </c>
      <c r="C21" s="218"/>
      <c r="D21" s="217" t="s">
        <v>93</v>
      </c>
      <c r="E21" s="218"/>
      <c r="F21" s="212" t="s">
        <v>60</v>
      </c>
      <c r="G21" s="214"/>
      <c r="H21" s="214"/>
      <c r="I21" s="213"/>
      <c r="J21" s="215" t="s">
        <v>94</v>
      </c>
      <c r="K21" s="217" t="s">
        <v>95</v>
      </c>
      <c r="L21" s="218"/>
      <c r="M21" s="217" t="s">
        <v>96</v>
      </c>
      <c r="N21" s="218"/>
      <c r="O21" s="217" t="s">
        <v>97</v>
      </c>
      <c r="P21" s="218"/>
      <c r="Q21" s="217" t="s">
        <v>98</v>
      </c>
      <c r="R21" s="218"/>
      <c r="S21" s="215" t="s">
        <v>99</v>
      </c>
      <c r="T21" s="215" t="s">
        <v>100</v>
      </c>
      <c r="U21" s="215" t="s">
        <v>101</v>
      </c>
      <c r="V21" s="217" t="s">
        <v>102</v>
      </c>
      <c r="W21" s="218"/>
      <c r="X21" s="212" t="s">
        <v>71</v>
      </c>
      <c r="Y21" s="214"/>
      <c r="Z21" s="212" t="s">
        <v>72</v>
      </c>
      <c r="AA21" s="214"/>
    </row>
    <row r="22" spans="1:27" ht="141.75" x14ac:dyDescent="0.25">
      <c r="A22" s="221"/>
      <c r="B22" s="219"/>
      <c r="C22" s="220"/>
      <c r="D22" s="219"/>
      <c r="E22" s="220"/>
      <c r="F22" s="212" t="s">
        <v>103</v>
      </c>
      <c r="G22" s="213"/>
      <c r="H22" s="212" t="s">
        <v>104</v>
      </c>
      <c r="I22" s="213"/>
      <c r="J22" s="216"/>
      <c r="K22" s="219"/>
      <c r="L22" s="220"/>
      <c r="M22" s="219"/>
      <c r="N22" s="220"/>
      <c r="O22" s="219"/>
      <c r="P22" s="220"/>
      <c r="Q22" s="219"/>
      <c r="R22" s="220"/>
      <c r="S22" s="216"/>
      <c r="T22" s="216"/>
      <c r="U22" s="216"/>
      <c r="V22" s="219"/>
      <c r="W22" s="220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6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ht="73.5" customHeight="1" x14ac:dyDescent="0.25">
      <c r="A25" s="18">
        <v>1</v>
      </c>
      <c r="B25" s="90" t="s">
        <v>407</v>
      </c>
      <c r="C25" s="90" t="s">
        <v>407</v>
      </c>
      <c r="D25" s="91" t="s">
        <v>353</v>
      </c>
      <c r="E25" s="91" t="s">
        <v>353</v>
      </c>
      <c r="F25" s="91">
        <v>10</v>
      </c>
      <c r="G25" s="91">
        <v>10</v>
      </c>
      <c r="H25" s="91">
        <v>10</v>
      </c>
      <c r="I25" s="91">
        <v>10</v>
      </c>
      <c r="J25" s="91">
        <v>1987</v>
      </c>
      <c r="K25" s="91">
        <v>1</v>
      </c>
      <c r="L25" s="91">
        <v>1</v>
      </c>
      <c r="M25" s="91">
        <v>35</v>
      </c>
      <c r="N25" s="91">
        <v>150</v>
      </c>
      <c r="O25" s="91" t="s">
        <v>408</v>
      </c>
      <c r="P25" s="91" t="s">
        <v>408</v>
      </c>
      <c r="Q25" s="91">
        <v>3.03</v>
      </c>
      <c r="R25" s="91">
        <v>3.03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13" zoomScale="70" zoomScaleNormal="70" workbookViewId="0">
      <selection activeCell="C25" sqref="C25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80" t="str">
        <f>'3.2 паспорт Техсостояние ЛЭП'!A5:AA5</f>
        <v>Год раскрытия информации: 2026 год</v>
      </c>
      <c r="B5" s="180"/>
      <c r="C5" s="180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81" t="s">
        <v>3</v>
      </c>
      <c r="B7" s="181"/>
      <c r="C7" s="181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81"/>
      <c r="B8" s="181"/>
      <c r="C8" s="181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82" t="s">
        <v>352</v>
      </c>
      <c r="B9" s="182"/>
      <c r="C9" s="182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83" t="s">
        <v>4</v>
      </c>
      <c r="B10" s="183"/>
      <c r="C10" s="183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81"/>
      <c r="B11" s="181"/>
      <c r="C11" s="181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82" t="str">
        <f>'3.2 паспорт Техсостояние ЛЭП'!A12:Y12</f>
        <v>QСЗ47020002</v>
      </c>
      <c r="B12" s="182"/>
      <c r="C12" s="182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83" t="s">
        <v>5</v>
      </c>
      <c r="B13" s="183"/>
      <c r="C13" s="183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22"/>
      <c r="B14" s="222"/>
      <c r="C14" s="222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4" t="str">
        <f>'3.2 паспорт Техсостояние ЛЭП'!A15:Y15</f>
        <v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v>
      </c>
      <c r="B15" s="184"/>
      <c r="C15" s="184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83" t="s">
        <v>6</v>
      </c>
      <c r="B16" s="183"/>
      <c r="C16" s="18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23"/>
      <c r="B17" s="223"/>
      <c r="C17" s="223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5" t="s">
        <v>105</v>
      </c>
      <c r="B18" s="185"/>
      <c r="C18" s="185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357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402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409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357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355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30" zoomScale="70" zoomScaleNormal="70" workbookViewId="0">
      <selection activeCell="G39" sqref="G39:H54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91" t="str">
        <f>'3.3 паспорт описание'!A5:C5</f>
        <v>Год раскрытия информации: 2026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8" t="s">
        <v>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</row>
    <row r="8" spans="1:42" ht="18.75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</row>
    <row r="9" spans="1:42" x14ac:dyDescent="0.25">
      <c r="A9" s="189" t="s">
        <v>352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2" x14ac:dyDescent="0.25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</row>
    <row r="11" spans="1:42" ht="18.75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</row>
    <row r="12" spans="1:42" x14ac:dyDescent="0.25">
      <c r="A12" s="189" t="str">
        <f>'3.3 паспорт описание'!A12:C12</f>
        <v>QСЗ47020002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2" x14ac:dyDescent="0.25">
      <c r="A13" s="187" t="s">
        <v>5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42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2" ht="63.75" customHeight="1" x14ac:dyDescent="0.25">
      <c r="A15" s="235" t="str">
        <f>'3.3 паспорт описание'!A15:C15</f>
        <v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v>
      </c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</row>
    <row r="16" spans="1:42" x14ac:dyDescent="0.25">
      <c r="A16" s="187" t="s">
        <v>6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34" t="s">
        <v>116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8" t="s">
        <v>117</v>
      </c>
      <c r="B21" s="228" t="s">
        <v>118</v>
      </c>
      <c r="C21" s="229" t="s">
        <v>119</v>
      </c>
      <c r="D21" s="229"/>
      <c r="E21" s="229"/>
      <c r="F21" s="229"/>
      <c r="G21" s="229"/>
      <c r="H21" s="229"/>
      <c r="I21" s="230" t="s">
        <v>120</v>
      </c>
      <c r="J21" s="231" t="s">
        <v>121</v>
      </c>
      <c r="K21" s="228" t="s">
        <v>122</v>
      </c>
      <c r="L21" s="224" t="s">
        <v>123</v>
      </c>
    </row>
    <row r="22" spans="1:14" ht="58.5" customHeight="1" x14ac:dyDescent="0.25">
      <c r="A22" s="228"/>
      <c r="B22" s="228"/>
      <c r="C22" s="225" t="s">
        <v>124</v>
      </c>
      <c r="D22" s="225"/>
      <c r="E22" s="38"/>
      <c r="F22" s="39"/>
      <c r="G22" s="226" t="s">
        <v>125</v>
      </c>
      <c r="H22" s="227"/>
      <c r="I22" s="230"/>
      <c r="J22" s="232"/>
      <c r="K22" s="228"/>
      <c r="L22" s="224"/>
    </row>
    <row r="23" spans="1:14" ht="47.25" x14ac:dyDescent="0.25">
      <c r="A23" s="228"/>
      <c r="B23" s="228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30"/>
      <c r="J23" s="233"/>
      <c r="K23" s="228"/>
      <c r="L23" s="224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171" t="s">
        <v>353</v>
      </c>
      <c r="D25" s="17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171" t="s">
        <v>353</v>
      </c>
      <c r="D26" s="17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171" t="s">
        <v>353</v>
      </c>
      <c r="D27" s="17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171" t="s">
        <v>353</v>
      </c>
      <c r="D28" s="17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171" t="s">
        <v>353</v>
      </c>
      <c r="D29" s="17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171" t="s">
        <v>353</v>
      </c>
      <c r="D30" s="17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71" t="s">
        <v>353</v>
      </c>
      <c r="D31" s="171" t="s">
        <v>353</v>
      </c>
      <c r="E31" s="44"/>
      <c r="F31" s="44"/>
      <c r="G31" s="172">
        <v>46105</v>
      </c>
      <c r="H31" s="172">
        <v>46160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9"/>
      <c r="N31" s="169"/>
    </row>
    <row r="32" spans="1:14" s="47" customFormat="1" ht="31.5" x14ac:dyDescent="0.25">
      <c r="A32" s="42" t="s">
        <v>141</v>
      </c>
      <c r="B32" s="48" t="s">
        <v>142</v>
      </c>
      <c r="C32" s="171" t="s">
        <v>353</v>
      </c>
      <c r="D32" s="171" t="s">
        <v>353</v>
      </c>
      <c r="E32" s="44"/>
      <c r="F32" s="44"/>
      <c r="G32" s="172">
        <v>46170</v>
      </c>
      <c r="H32" s="172">
        <v>46225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9"/>
      <c r="N32" s="169"/>
    </row>
    <row r="33" spans="1:14" s="47" customFormat="1" ht="37.5" customHeight="1" x14ac:dyDescent="0.25">
      <c r="A33" s="42" t="s">
        <v>143</v>
      </c>
      <c r="B33" s="48" t="s">
        <v>144</v>
      </c>
      <c r="C33" s="171" t="s">
        <v>353</v>
      </c>
      <c r="D33" s="171" t="s">
        <v>353</v>
      </c>
      <c r="E33" s="44"/>
      <c r="F33" s="44"/>
      <c r="G33" s="171" t="s">
        <v>353</v>
      </c>
      <c r="H33" s="17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171" t="s">
        <v>353</v>
      </c>
      <c r="D34" s="171" t="s">
        <v>353</v>
      </c>
      <c r="E34" s="49"/>
      <c r="F34" s="49"/>
      <c r="G34" s="171" t="s">
        <v>353</v>
      </c>
      <c r="H34" s="17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71" t="s">
        <v>353</v>
      </c>
      <c r="D35" s="171" t="s">
        <v>353</v>
      </c>
      <c r="E35" s="49"/>
      <c r="F35" s="49"/>
      <c r="G35" s="172">
        <v>46240</v>
      </c>
      <c r="H35" s="172">
        <v>46295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9"/>
      <c r="N35" s="169"/>
    </row>
    <row r="36" spans="1:14" ht="37.5" customHeight="1" x14ac:dyDescent="0.25">
      <c r="A36" s="42" t="s">
        <v>149</v>
      </c>
      <c r="B36" s="48" t="s">
        <v>150</v>
      </c>
      <c r="C36" s="171" t="s">
        <v>353</v>
      </c>
      <c r="D36" s="171" t="s">
        <v>353</v>
      </c>
      <c r="E36" s="50"/>
      <c r="F36" s="51"/>
      <c r="G36" s="171" t="s">
        <v>353</v>
      </c>
      <c r="H36" s="17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71" t="s">
        <v>353</v>
      </c>
      <c r="D37" s="171" t="s">
        <v>353</v>
      </c>
      <c r="E37" s="50"/>
      <c r="F37" s="51"/>
      <c r="G37" s="172">
        <v>46310</v>
      </c>
      <c r="H37" s="172">
        <v>46365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9"/>
      <c r="N37" s="169"/>
    </row>
    <row r="38" spans="1:14" x14ac:dyDescent="0.25">
      <c r="A38" s="42" t="s">
        <v>153</v>
      </c>
      <c r="B38" s="43" t="s">
        <v>154</v>
      </c>
      <c r="C38" s="171" t="s">
        <v>353</v>
      </c>
      <c r="D38" s="171" t="s">
        <v>353</v>
      </c>
      <c r="E38" s="45"/>
      <c r="F38" s="45"/>
      <c r="G38" s="171" t="s">
        <v>353</v>
      </c>
      <c r="H38" s="17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1" t="s">
        <v>353</v>
      </c>
      <c r="D39" s="171" t="s">
        <v>353</v>
      </c>
      <c r="E39" s="45"/>
      <c r="F39" s="45"/>
      <c r="G39" s="172">
        <v>46380</v>
      </c>
      <c r="H39" s="172">
        <v>46435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9"/>
      <c r="N39" s="169"/>
    </row>
    <row r="40" spans="1:14" ht="33.75" customHeight="1" x14ac:dyDescent="0.25">
      <c r="A40" s="42" t="s">
        <v>156</v>
      </c>
      <c r="B40" s="48" t="s">
        <v>157</v>
      </c>
      <c r="C40" s="171" t="s">
        <v>353</v>
      </c>
      <c r="D40" s="171" t="s">
        <v>353</v>
      </c>
      <c r="E40" s="45"/>
      <c r="F40" s="45"/>
      <c r="G40" s="172">
        <v>46445</v>
      </c>
      <c r="H40" s="172">
        <v>46499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9"/>
      <c r="N40" s="169"/>
    </row>
    <row r="41" spans="1:14" ht="63" customHeight="1" x14ac:dyDescent="0.25">
      <c r="A41" s="42" t="s">
        <v>158</v>
      </c>
      <c r="B41" s="43" t="s">
        <v>159</v>
      </c>
      <c r="C41" s="171" t="s">
        <v>353</v>
      </c>
      <c r="D41" s="171" t="s">
        <v>353</v>
      </c>
      <c r="E41" s="45"/>
      <c r="F41" s="45"/>
      <c r="G41" s="171" t="s">
        <v>353</v>
      </c>
      <c r="H41" s="17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1" t="s">
        <v>353</v>
      </c>
      <c r="D42" s="171" t="s">
        <v>353</v>
      </c>
      <c r="E42" s="45"/>
      <c r="F42" s="45"/>
      <c r="G42" s="172">
        <v>46514</v>
      </c>
      <c r="H42" s="172">
        <v>46569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9"/>
      <c r="N42" s="169"/>
    </row>
    <row r="43" spans="1:14" ht="34.5" customHeight="1" x14ac:dyDescent="0.25">
      <c r="A43" s="42" t="s">
        <v>161</v>
      </c>
      <c r="B43" s="48" t="s">
        <v>162</v>
      </c>
      <c r="C43" s="171" t="s">
        <v>353</v>
      </c>
      <c r="D43" s="171" t="s">
        <v>353</v>
      </c>
      <c r="E43" s="45"/>
      <c r="F43" s="45"/>
      <c r="G43" s="172">
        <v>46579</v>
      </c>
      <c r="H43" s="172">
        <v>46634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9"/>
      <c r="N43" s="169"/>
    </row>
    <row r="44" spans="1:14" ht="24.75" customHeight="1" x14ac:dyDescent="0.25">
      <c r="A44" s="42" t="s">
        <v>163</v>
      </c>
      <c r="B44" s="48" t="s">
        <v>164</v>
      </c>
      <c r="C44" s="171" t="s">
        <v>353</v>
      </c>
      <c r="D44" s="171" t="s">
        <v>353</v>
      </c>
      <c r="E44" s="45"/>
      <c r="F44" s="45"/>
      <c r="G44" s="172">
        <v>46644</v>
      </c>
      <c r="H44" s="172">
        <v>46699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9"/>
      <c r="N44" s="169"/>
    </row>
    <row r="45" spans="1:14" ht="90.75" customHeight="1" x14ac:dyDescent="0.25">
      <c r="A45" s="42" t="s">
        <v>165</v>
      </c>
      <c r="B45" s="48" t="s">
        <v>166</v>
      </c>
      <c r="C45" s="171" t="s">
        <v>353</v>
      </c>
      <c r="D45" s="171" t="s">
        <v>353</v>
      </c>
      <c r="E45" s="45"/>
      <c r="F45" s="45"/>
      <c r="G45" s="172">
        <v>46709</v>
      </c>
      <c r="H45" s="172">
        <v>46747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9"/>
      <c r="N45" s="169"/>
    </row>
    <row r="46" spans="1:14" ht="167.25" customHeight="1" x14ac:dyDescent="0.25">
      <c r="A46" s="42" t="s">
        <v>167</v>
      </c>
      <c r="B46" s="48" t="s">
        <v>168</v>
      </c>
      <c r="C46" s="171" t="s">
        <v>353</v>
      </c>
      <c r="D46" s="171" t="s">
        <v>353</v>
      </c>
      <c r="E46" s="45"/>
      <c r="F46" s="45"/>
      <c r="G46" s="172">
        <v>46745</v>
      </c>
      <c r="H46" s="172">
        <v>46435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9"/>
      <c r="N46" s="169"/>
    </row>
    <row r="47" spans="1:14" ht="30.75" customHeight="1" x14ac:dyDescent="0.25">
      <c r="A47" s="42" t="s">
        <v>169</v>
      </c>
      <c r="B47" s="48" t="s">
        <v>170</v>
      </c>
      <c r="C47" s="171" t="s">
        <v>353</v>
      </c>
      <c r="D47" s="171" t="s">
        <v>353</v>
      </c>
      <c r="E47" s="45"/>
      <c r="F47" s="45"/>
      <c r="G47" s="172">
        <v>46445</v>
      </c>
      <c r="H47" s="172">
        <v>46499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9"/>
      <c r="N47" s="169"/>
    </row>
    <row r="48" spans="1:14" ht="37.5" customHeight="1" x14ac:dyDescent="0.25">
      <c r="A48" s="42" t="s">
        <v>171</v>
      </c>
      <c r="B48" s="43" t="s">
        <v>172</v>
      </c>
      <c r="C48" s="171" t="s">
        <v>353</v>
      </c>
      <c r="D48" s="171" t="s">
        <v>353</v>
      </c>
      <c r="E48" s="45"/>
      <c r="F48" s="45"/>
      <c r="G48" s="171" t="s">
        <v>353</v>
      </c>
      <c r="H48" s="17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1" t="s">
        <v>353</v>
      </c>
      <c r="D49" s="171" t="s">
        <v>353</v>
      </c>
      <c r="E49" s="45"/>
      <c r="F49" s="45"/>
      <c r="G49" s="172">
        <v>46514</v>
      </c>
      <c r="H49" s="172">
        <v>46569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9"/>
      <c r="N49" s="169"/>
    </row>
    <row r="50" spans="1:14" ht="86.25" customHeight="1" x14ac:dyDescent="0.25">
      <c r="A50" s="42" t="s">
        <v>174</v>
      </c>
      <c r="B50" s="48" t="s">
        <v>175</v>
      </c>
      <c r="C50" s="171" t="s">
        <v>353</v>
      </c>
      <c r="D50" s="171" t="s">
        <v>353</v>
      </c>
      <c r="E50" s="45"/>
      <c r="F50" s="45"/>
      <c r="G50" s="172">
        <v>46579</v>
      </c>
      <c r="H50" s="172">
        <v>46634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9"/>
      <c r="N50" s="169"/>
    </row>
    <row r="51" spans="1:14" ht="77.25" customHeight="1" x14ac:dyDescent="0.25">
      <c r="A51" s="42" t="s">
        <v>176</v>
      </c>
      <c r="B51" s="48" t="s">
        <v>177</v>
      </c>
      <c r="C51" s="171" t="s">
        <v>353</v>
      </c>
      <c r="D51" s="171" t="s">
        <v>353</v>
      </c>
      <c r="E51" s="45"/>
      <c r="F51" s="45"/>
      <c r="G51" s="172">
        <v>46644</v>
      </c>
      <c r="H51" s="172">
        <v>46699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9"/>
      <c r="N51" s="169"/>
    </row>
    <row r="52" spans="1:14" ht="71.25" customHeight="1" x14ac:dyDescent="0.25">
      <c r="A52" s="42" t="s">
        <v>178</v>
      </c>
      <c r="B52" s="48" t="s">
        <v>179</v>
      </c>
      <c r="C52" s="171" t="s">
        <v>353</v>
      </c>
      <c r="D52" s="171" t="s">
        <v>353</v>
      </c>
      <c r="E52" s="45"/>
      <c r="F52" s="45"/>
      <c r="G52" s="172">
        <v>46709</v>
      </c>
      <c r="H52" s="172">
        <v>46747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9"/>
      <c r="N52" s="169"/>
    </row>
    <row r="53" spans="1:14" ht="48" customHeight="1" x14ac:dyDescent="0.25">
      <c r="A53" s="42" t="s">
        <v>180</v>
      </c>
      <c r="B53" s="52" t="s">
        <v>181</v>
      </c>
      <c r="C53" s="171" t="s">
        <v>353</v>
      </c>
      <c r="D53" s="171" t="s">
        <v>353</v>
      </c>
      <c r="E53" s="45"/>
      <c r="F53" s="45"/>
      <c r="G53" s="172">
        <v>46644</v>
      </c>
      <c r="H53" s="172">
        <v>46699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9"/>
      <c r="N53" s="169"/>
    </row>
    <row r="54" spans="1:14" ht="46.5" customHeight="1" x14ac:dyDescent="0.25">
      <c r="A54" s="42" t="s">
        <v>182</v>
      </c>
      <c r="B54" s="48" t="s">
        <v>183</v>
      </c>
      <c r="C54" s="171" t="s">
        <v>353</v>
      </c>
      <c r="D54" s="171" t="s">
        <v>353</v>
      </c>
      <c r="E54" s="45"/>
      <c r="F54" s="45"/>
      <c r="G54" s="172">
        <v>46709</v>
      </c>
      <c r="H54" s="172">
        <v>46747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9"/>
      <c r="N54" s="169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opLeftCell="A6" zoomScale="55" zoomScaleNormal="55" workbookViewId="0">
      <selection activeCell="V34" sqref="V34"/>
    </sheetView>
  </sheetViews>
  <sheetFormatPr defaultRowHeight="15.75" x14ac:dyDescent="0.25"/>
  <cols>
    <col min="1" max="1" width="9.140625" style="95"/>
    <col min="2" max="2" width="57.85546875" style="95" customWidth="1"/>
    <col min="3" max="3" width="14.85546875" style="95" customWidth="1"/>
    <col min="4" max="4" width="20.42578125" style="95" customWidth="1"/>
    <col min="5" max="14" width="10.7109375" style="95" customWidth="1"/>
    <col min="15" max="15" width="24.85546875" style="95" customWidth="1"/>
    <col min="16" max="16384" width="9.140625" style="95"/>
  </cols>
  <sheetData>
    <row r="1" spans="1:15" hidden="1" x14ac:dyDescent="0.25"/>
    <row r="2" spans="1:15" hidden="1" x14ac:dyDescent="0.25"/>
    <row r="3" spans="1:15" hidden="1" x14ac:dyDescent="0.25"/>
    <row r="4" spans="1:15" ht="18.75" customHeight="1" x14ac:dyDescent="0.25">
      <c r="A4" s="180" t="str">
        <f>'6.1. Паспорт сетевой график'!A5:L5</f>
        <v>Год раскрытия информации: 2026 год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6" spans="1:15" ht="18.75" x14ac:dyDescent="0.25">
      <c r="A6" s="181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</row>
    <row r="7" spans="1:15" ht="18.75" x14ac:dyDescent="0.25">
      <c r="A7" s="70"/>
      <c r="B7" s="70"/>
      <c r="C7" s="70"/>
      <c r="D7" s="70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5" x14ac:dyDescent="0.25">
      <c r="A8" s="182" t="s">
        <v>352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</row>
    <row r="9" spans="1:15" ht="18.75" customHeight="1" x14ac:dyDescent="0.25">
      <c r="A9" s="183" t="s">
        <v>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</row>
    <row r="10" spans="1:15" ht="18.75" x14ac:dyDescent="0.25">
      <c r="A10" s="70"/>
      <c r="B10" s="70"/>
      <c r="C10" s="70"/>
      <c r="D10" s="70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5" x14ac:dyDescent="0.25">
      <c r="A11" s="182" t="str">
        <f>'6.1. Паспорт сетевой график'!A12:L12</f>
        <v>QСЗ47020002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</row>
    <row r="12" spans="1:15" x14ac:dyDescent="0.25">
      <c r="A12" s="183" t="s">
        <v>5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</row>
    <row r="13" spans="1:15" ht="16.5" customHeight="1" x14ac:dyDescent="0.3">
      <c r="A13" s="97"/>
      <c r="B13" s="97"/>
      <c r="C13" s="97"/>
      <c r="D13" s="97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52.5" customHeight="1" x14ac:dyDescent="0.25">
      <c r="A14" s="184" t="str">
        <f>'6.1. Паспорт сетевой график'!A15:L15</f>
        <v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</row>
    <row r="15" spans="1:15" ht="15.75" customHeight="1" x14ac:dyDescent="0.25">
      <c r="A15" s="183" t="s">
        <v>6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</row>
    <row r="16" spans="1:15" x14ac:dyDescent="0.25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</row>
    <row r="18" spans="1:18" x14ac:dyDescent="0.25">
      <c r="A18" s="244" t="s">
        <v>184</v>
      </c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</row>
    <row r="20" spans="1:18" ht="33" customHeight="1" x14ac:dyDescent="0.25">
      <c r="A20" s="245" t="s">
        <v>185</v>
      </c>
      <c r="B20" s="245" t="s">
        <v>186</v>
      </c>
      <c r="C20" s="239" t="s">
        <v>187</v>
      </c>
      <c r="D20" s="249" t="s">
        <v>188</v>
      </c>
      <c r="E20" s="241" t="s">
        <v>385</v>
      </c>
      <c r="F20" s="242"/>
      <c r="G20" s="241" t="s">
        <v>386</v>
      </c>
      <c r="H20" s="242"/>
      <c r="I20" s="241" t="s">
        <v>387</v>
      </c>
      <c r="J20" s="242"/>
      <c r="K20" s="241" t="s">
        <v>388</v>
      </c>
      <c r="L20" s="242"/>
      <c r="M20" s="241" t="s">
        <v>389</v>
      </c>
      <c r="N20" s="242"/>
      <c r="O20" s="248" t="s">
        <v>189</v>
      </c>
      <c r="P20" s="99"/>
      <c r="Q20" s="99"/>
      <c r="R20" s="99"/>
    </row>
    <row r="21" spans="1:18" ht="99.75" customHeight="1" x14ac:dyDescent="0.25">
      <c r="A21" s="246"/>
      <c r="B21" s="246"/>
      <c r="C21" s="239"/>
      <c r="D21" s="249"/>
      <c r="E21" s="239" t="s">
        <v>124</v>
      </c>
      <c r="F21" s="239"/>
      <c r="G21" s="239" t="s">
        <v>124</v>
      </c>
      <c r="H21" s="239"/>
      <c r="I21" s="239" t="s">
        <v>124</v>
      </c>
      <c r="J21" s="239"/>
      <c r="K21" s="239" t="s">
        <v>124</v>
      </c>
      <c r="L21" s="239"/>
      <c r="M21" s="239" t="s">
        <v>124</v>
      </c>
      <c r="N21" s="239"/>
      <c r="O21" s="248"/>
    </row>
    <row r="22" spans="1:18" ht="89.25" customHeight="1" x14ac:dyDescent="0.25">
      <c r="A22" s="247"/>
      <c r="B22" s="247"/>
      <c r="C22" s="100" t="s">
        <v>124</v>
      </c>
      <c r="D22" s="101" t="s">
        <v>403</v>
      </c>
      <c r="E22" s="102" t="s">
        <v>190</v>
      </c>
      <c r="F22" s="102" t="s">
        <v>191</v>
      </c>
      <c r="G22" s="102" t="s">
        <v>190</v>
      </c>
      <c r="H22" s="102" t="s">
        <v>191</v>
      </c>
      <c r="I22" s="102" t="s">
        <v>190</v>
      </c>
      <c r="J22" s="102" t="s">
        <v>191</v>
      </c>
      <c r="K22" s="102" t="s">
        <v>190</v>
      </c>
      <c r="L22" s="102" t="s">
        <v>191</v>
      </c>
      <c r="M22" s="102" t="s">
        <v>190</v>
      </c>
      <c r="N22" s="102" t="s">
        <v>191</v>
      </c>
      <c r="O22" s="100" t="s">
        <v>192</v>
      </c>
    </row>
    <row r="23" spans="1:18" ht="19.5" customHeight="1" x14ac:dyDescent="0.25">
      <c r="A23" s="103">
        <v>1</v>
      </c>
      <c r="B23" s="103">
        <v>2</v>
      </c>
      <c r="C23" s="103">
        <v>3</v>
      </c>
      <c r="D23" s="103">
        <v>4</v>
      </c>
      <c r="E23" s="168">
        <v>8</v>
      </c>
      <c r="F23" s="168">
        <v>9</v>
      </c>
      <c r="G23" s="168">
        <v>10</v>
      </c>
      <c r="H23" s="168">
        <v>11</v>
      </c>
      <c r="I23" s="168">
        <v>12</v>
      </c>
      <c r="J23" s="168">
        <v>13</v>
      </c>
      <c r="K23" s="168">
        <v>14</v>
      </c>
      <c r="L23" s="168">
        <v>15</v>
      </c>
      <c r="M23" s="168">
        <v>16</v>
      </c>
      <c r="N23" s="168">
        <v>17</v>
      </c>
      <c r="O23" s="168">
        <v>18</v>
      </c>
    </row>
    <row r="24" spans="1:18" ht="47.25" customHeight="1" x14ac:dyDescent="0.25">
      <c r="A24" s="104">
        <v>1</v>
      </c>
      <c r="B24" s="105" t="s">
        <v>193</v>
      </c>
      <c r="C24" s="106">
        <f>'1. паспорт местоположение'!C48</f>
        <v>35.973242999999997</v>
      </c>
      <c r="D24" s="173" t="s">
        <v>353</v>
      </c>
      <c r="E24" s="109">
        <v>0</v>
      </c>
      <c r="F24" s="167" t="s">
        <v>353</v>
      </c>
      <c r="G24" s="174">
        <v>14.406000000000001</v>
      </c>
      <c r="H24" s="167" t="s">
        <v>353</v>
      </c>
      <c r="I24" s="174">
        <v>3.6019999999999999</v>
      </c>
      <c r="J24" s="167" t="s">
        <v>353</v>
      </c>
      <c r="K24" s="174">
        <v>0</v>
      </c>
      <c r="L24" s="167" t="s">
        <v>353</v>
      </c>
      <c r="M24" s="174">
        <v>0</v>
      </c>
      <c r="N24" s="103" t="s">
        <v>353</v>
      </c>
      <c r="O24" s="109">
        <f>C24</f>
        <v>35.973242999999997</v>
      </c>
    </row>
    <row r="25" spans="1:18" ht="24" customHeight="1" x14ac:dyDescent="0.25">
      <c r="A25" s="107" t="s">
        <v>194</v>
      </c>
      <c r="B25" s="108" t="s">
        <v>195</v>
      </c>
      <c r="C25" s="109">
        <v>0</v>
      </c>
      <c r="D25" s="174" t="s">
        <v>353</v>
      </c>
      <c r="E25" s="109">
        <v>0</v>
      </c>
      <c r="F25" s="94" t="s">
        <v>353</v>
      </c>
      <c r="G25" s="174">
        <v>0</v>
      </c>
      <c r="H25" s="94" t="s">
        <v>353</v>
      </c>
      <c r="I25" s="174">
        <v>0</v>
      </c>
      <c r="J25" s="94" t="s">
        <v>353</v>
      </c>
      <c r="K25" s="174">
        <v>0</v>
      </c>
      <c r="L25" s="94" t="s">
        <v>353</v>
      </c>
      <c r="M25" s="174">
        <v>0</v>
      </c>
      <c r="N25" s="94" t="s">
        <v>353</v>
      </c>
      <c r="O25" s="174">
        <f t="shared" ref="O25:O64" si="0">C25</f>
        <v>0</v>
      </c>
    </row>
    <row r="26" spans="1:18" x14ac:dyDescent="0.25">
      <c r="A26" s="107" t="s">
        <v>196</v>
      </c>
      <c r="B26" s="108" t="s">
        <v>197</v>
      </c>
      <c r="C26" s="109">
        <v>0</v>
      </c>
      <c r="D26" s="174" t="s">
        <v>353</v>
      </c>
      <c r="E26" s="109">
        <v>0</v>
      </c>
      <c r="F26" s="94" t="s">
        <v>353</v>
      </c>
      <c r="G26" s="174">
        <v>0</v>
      </c>
      <c r="H26" s="94" t="s">
        <v>353</v>
      </c>
      <c r="I26" s="174">
        <v>0</v>
      </c>
      <c r="J26" s="94" t="s">
        <v>353</v>
      </c>
      <c r="K26" s="174">
        <v>0</v>
      </c>
      <c r="L26" s="94" t="s">
        <v>353</v>
      </c>
      <c r="M26" s="174">
        <v>0</v>
      </c>
      <c r="N26" s="94" t="s">
        <v>353</v>
      </c>
      <c r="O26" s="174">
        <f t="shared" si="0"/>
        <v>0</v>
      </c>
    </row>
    <row r="27" spans="1:18" ht="31.5" x14ac:dyDescent="0.25">
      <c r="A27" s="107" t="s">
        <v>198</v>
      </c>
      <c r="B27" s="108" t="s">
        <v>199</v>
      </c>
      <c r="C27" s="109">
        <v>18.007999999999999</v>
      </c>
      <c r="D27" s="174" t="s">
        <v>353</v>
      </c>
      <c r="E27" s="109">
        <v>0</v>
      </c>
      <c r="F27" s="94" t="s">
        <v>353</v>
      </c>
      <c r="G27" s="174">
        <v>14.406000000000001</v>
      </c>
      <c r="H27" s="94" t="s">
        <v>353</v>
      </c>
      <c r="I27" s="174">
        <v>3.6019999999999999</v>
      </c>
      <c r="J27" s="94" t="s">
        <v>353</v>
      </c>
      <c r="K27" s="174">
        <v>0</v>
      </c>
      <c r="L27" s="94" t="s">
        <v>353</v>
      </c>
      <c r="M27" s="174">
        <v>0</v>
      </c>
      <c r="N27" s="94" t="s">
        <v>353</v>
      </c>
      <c r="O27" s="174">
        <v>18.007999999999999</v>
      </c>
    </row>
    <row r="28" spans="1:18" x14ac:dyDescent="0.25">
      <c r="A28" s="107" t="s">
        <v>200</v>
      </c>
      <c r="B28" s="108" t="s">
        <v>201</v>
      </c>
      <c r="C28" s="109">
        <v>0</v>
      </c>
      <c r="D28" s="174" t="s">
        <v>353</v>
      </c>
      <c r="E28" s="109">
        <v>0</v>
      </c>
      <c r="F28" s="94" t="s">
        <v>353</v>
      </c>
      <c r="G28" s="174">
        <v>0</v>
      </c>
      <c r="H28" s="94" t="s">
        <v>353</v>
      </c>
      <c r="I28" s="174">
        <v>0</v>
      </c>
      <c r="J28" s="94" t="s">
        <v>353</v>
      </c>
      <c r="K28" s="174">
        <v>0</v>
      </c>
      <c r="L28" s="94" t="s">
        <v>353</v>
      </c>
      <c r="M28" s="174">
        <v>0</v>
      </c>
      <c r="N28" s="94" t="s">
        <v>353</v>
      </c>
      <c r="O28" s="174">
        <f t="shared" si="0"/>
        <v>0</v>
      </c>
    </row>
    <row r="29" spans="1:18" x14ac:dyDescent="0.25">
      <c r="A29" s="107" t="s">
        <v>202</v>
      </c>
      <c r="B29" s="110" t="s">
        <v>203</v>
      </c>
      <c r="C29" s="109">
        <v>0</v>
      </c>
      <c r="D29" s="174" t="s">
        <v>353</v>
      </c>
      <c r="E29" s="109">
        <v>0</v>
      </c>
      <c r="F29" s="94" t="s">
        <v>353</v>
      </c>
      <c r="G29" s="174">
        <v>0</v>
      </c>
      <c r="H29" s="94" t="s">
        <v>353</v>
      </c>
      <c r="I29" s="174">
        <v>0</v>
      </c>
      <c r="J29" s="94" t="s">
        <v>353</v>
      </c>
      <c r="K29" s="174">
        <v>0</v>
      </c>
      <c r="L29" s="94" t="s">
        <v>353</v>
      </c>
      <c r="M29" s="174">
        <v>0</v>
      </c>
      <c r="N29" s="94" t="s">
        <v>353</v>
      </c>
      <c r="O29" s="174">
        <f t="shared" si="0"/>
        <v>0</v>
      </c>
    </row>
    <row r="30" spans="1:18" ht="47.25" x14ac:dyDescent="0.25">
      <c r="A30" s="104" t="s">
        <v>13</v>
      </c>
      <c r="B30" s="105" t="s">
        <v>204</v>
      </c>
      <c r="C30" s="106">
        <f>C24/1.22</f>
        <v>29.486264754098357</v>
      </c>
      <c r="D30" s="173" t="s">
        <v>353</v>
      </c>
      <c r="E30" s="109">
        <v>0</v>
      </c>
      <c r="F30" s="167" t="s">
        <v>353</v>
      </c>
      <c r="G30" s="174">
        <v>0</v>
      </c>
      <c r="H30" s="167" t="s">
        <v>353</v>
      </c>
      <c r="I30" s="174">
        <f>O24/1.22</f>
        <v>29.486264754098357</v>
      </c>
      <c r="J30" s="167" t="s">
        <v>353</v>
      </c>
      <c r="K30" s="173">
        <v>0</v>
      </c>
      <c r="L30" s="167" t="s">
        <v>353</v>
      </c>
      <c r="M30" s="174">
        <v>0</v>
      </c>
      <c r="N30" s="103" t="s">
        <v>353</v>
      </c>
      <c r="O30" s="174">
        <f t="shared" si="0"/>
        <v>29.486264754098357</v>
      </c>
    </row>
    <row r="31" spans="1:18" x14ac:dyDescent="0.25">
      <c r="A31" s="104" t="s">
        <v>205</v>
      </c>
      <c r="B31" s="108" t="s">
        <v>206</v>
      </c>
      <c r="C31" s="109">
        <f>C30*0.1</f>
        <v>2.9486264754098359</v>
      </c>
      <c r="D31" s="174" t="s">
        <v>353</v>
      </c>
      <c r="E31" s="109">
        <v>0</v>
      </c>
      <c r="F31" s="94" t="s">
        <v>353</v>
      </c>
      <c r="G31" s="174">
        <v>0</v>
      </c>
      <c r="H31" s="94" t="s">
        <v>353</v>
      </c>
      <c r="I31" s="174">
        <v>0</v>
      </c>
      <c r="J31" s="94" t="s">
        <v>353</v>
      </c>
      <c r="K31" s="174">
        <v>0</v>
      </c>
      <c r="L31" s="94" t="s">
        <v>353</v>
      </c>
      <c r="M31" s="174">
        <v>0</v>
      </c>
      <c r="N31" s="94" t="s">
        <v>353</v>
      </c>
      <c r="O31" s="174">
        <f t="shared" si="0"/>
        <v>2.9486264754098359</v>
      </c>
    </row>
    <row r="32" spans="1:18" ht="31.5" x14ac:dyDescent="0.25">
      <c r="A32" s="104" t="s">
        <v>207</v>
      </c>
      <c r="B32" s="108" t="s">
        <v>208</v>
      </c>
      <c r="C32" s="109">
        <f>C30-C31-C33-C34</f>
        <v>10.320192663934426</v>
      </c>
      <c r="D32" s="174" t="s">
        <v>353</v>
      </c>
      <c r="E32" s="109">
        <v>0</v>
      </c>
      <c r="F32" s="94" t="s">
        <v>353</v>
      </c>
      <c r="G32" s="174">
        <v>0</v>
      </c>
      <c r="H32" s="94" t="s">
        <v>353</v>
      </c>
      <c r="I32" s="174">
        <v>0</v>
      </c>
      <c r="J32" s="94" t="s">
        <v>353</v>
      </c>
      <c r="K32" s="174">
        <v>0</v>
      </c>
      <c r="L32" s="94" t="s">
        <v>353</v>
      </c>
      <c r="M32" s="174">
        <v>0</v>
      </c>
      <c r="N32" s="94" t="s">
        <v>353</v>
      </c>
      <c r="O32" s="174">
        <f t="shared" si="0"/>
        <v>10.320192663934426</v>
      </c>
    </row>
    <row r="33" spans="1:15" x14ac:dyDescent="0.25">
      <c r="A33" s="104" t="s">
        <v>209</v>
      </c>
      <c r="B33" s="108" t="s">
        <v>210</v>
      </c>
      <c r="C33" s="109">
        <f>C30*0.5</f>
        <v>14.743132377049179</v>
      </c>
      <c r="D33" s="174" t="s">
        <v>353</v>
      </c>
      <c r="E33" s="109">
        <v>0</v>
      </c>
      <c r="F33" s="94" t="s">
        <v>353</v>
      </c>
      <c r="G33" s="174">
        <v>0</v>
      </c>
      <c r="H33" s="94" t="s">
        <v>353</v>
      </c>
      <c r="I33" s="174">
        <v>0</v>
      </c>
      <c r="J33" s="94" t="s">
        <v>353</v>
      </c>
      <c r="K33" s="174">
        <v>0</v>
      </c>
      <c r="L33" s="94" t="s">
        <v>353</v>
      </c>
      <c r="M33" s="174">
        <v>0</v>
      </c>
      <c r="N33" s="94" t="s">
        <v>353</v>
      </c>
      <c r="O33" s="174">
        <f t="shared" si="0"/>
        <v>14.743132377049179</v>
      </c>
    </row>
    <row r="34" spans="1:15" x14ac:dyDescent="0.25">
      <c r="A34" s="104" t="s">
        <v>211</v>
      </c>
      <c r="B34" s="108" t="s">
        <v>212</v>
      </c>
      <c r="C34" s="109">
        <f>C30*0.05</f>
        <v>1.474313237704918</v>
      </c>
      <c r="D34" s="174" t="s">
        <v>353</v>
      </c>
      <c r="E34" s="109">
        <v>0</v>
      </c>
      <c r="F34" s="94" t="s">
        <v>353</v>
      </c>
      <c r="G34" s="174">
        <v>0</v>
      </c>
      <c r="H34" s="94" t="s">
        <v>353</v>
      </c>
      <c r="I34" s="174">
        <v>0</v>
      </c>
      <c r="J34" s="94" t="s">
        <v>353</v>
      </c>
      <c r="K34" s="174">
        <v>0</v>
      </c>
      <c r="L34" s="94" t="s">
        <v>353</v>
      </c>
      <c r="M34" s="174">
        <v>0</v>
      </c>
      <c r="N34" s="94" t="s">
        <v>353</v>
      </c>
      <c r="O34" s="174">
        <f t="shared" si="0"/>
        <v>1.474313237704918</v>
      </c>
    </row>
    <row r="35" spans="1:15" ht="31.5" x14ac:dyDescent="0.25">
      <c r="A35" s="104" t="s">
        <v>14</v>
      </c>
      <c r="B35" s="105" t="s">
        <v>213</v>
      </c>
      <c r="C35" s="109">
        <v>0</v>
      </c>
      <c r="D35" s="174" t="s">
        <v>353</v>
      </c>
      <c r="E35" s="109">
        <v>0</v>
      </c>
      <c r="F35" s="167" t="s">
        <v>353</v>
      </c>
      <c r="G35" s="109">
        <v>0</v>
      </c>
      <c r="H35" s="167" t="s">
        <v>353</v>
      </c>
      <c r="I35" s="174">
        <v>0</v>
      </c>
      <c r="J35" s="167" t="s">
        <v>353</v>
      </c>
      <c r="K35" s="174">
        <v>0</v>
      </c>
      <c r="L35" s="167" t="s">
        <v>353</v>
      </c>
      <c r="M35" s="174">
        <v>0</v>
      </c>
      <c r="N35" s="103" t="s">
        <v>353</v>
      </c>
      <c r="O35" s="174">
        <f t="shared" si="0"/>
        <v>0</v>
      </c>
    </row>
    <row r="36" spans="1:15" ht="31.5" x14ac:dyDescent="0.25">
      <c r="A36" s="107" t="s">
        <v>214</v>
      </c>
      <c r="B36" s="111" t="s">
        <v>215</v>
      </c>
      <c r="C36" s="109">
        <v>0</v>
      </c>
      <c r="D36" s="174" t="s">
        <v>353</v>
      </c>
      <c r="E36" s="109">
        <v>0</v>
      </c>
      <c r="F36" s="94" t="s">
        <v>353</v>
      </c>
      <c r="G36" s="109">
        <v>0</v>
      </c>
      <c r="H36" s="94" t="s">
        <v>353</v>
      </c>
      <c r="I36" s="174">
        <v>0</v>
      </c>
      <c r="J36" s="94" t="s">
        <v>353</v>
      </c>
      <c r="K36" s="174">
        <v>0</v>
      </c>
      <c r="L36" s="94" t="s">
        <v>353</v>
      </c>
      <c r="M36" s="174">
        <v>0</v>
      </c>
      <c r="N36" s="94" t="s">
        <v>353</v>
      </c>
      <c r="O36" s="174">
        <f t="shared" si="0"/>
        <v>0</v>
      </c>
    </row>
    <row r="37" spans="1:15" x14ac:dyDescent="0.25">
      <c r="A37" s="107" t="s">
        <v>216</v>
      </c>
      <c r="B37" s="111" t="s">
        <v>217</v>
      </c>
      <c r="C37" s="109">
        <v>0</v>
      </c>
      <c r="D37" s="174" t="s">
        <v>353</v>
      </c>
      <c r="E37" s="109">
        <v>0</v>
      </c>
      <c r="F37" s="94" t="s">
        <v>353</v>
      </c>
      <c r="G37" s="109">
        <v>0</v>
      </c>
      <c r="H37" s="94" t="s">
        <v>353</v>
      </c>
      <c r="I37" s="174">
        <v>0</v>
      </c>
      <c r="J37" s="94" t="s">
        <v>353</v>
      </c>
      <c r="K37" s="174">
        <v>0</v>
      </c>
      <c r="L37" s="94" t="s">
        <v>353</v>
      </c>
      <c r="M37" s="174">
        <v>0</v>
      </c>
      <c r="N37" s="94" t="s">
        <v>353</v>
      </c>
      <c r="O37" s="174">
        <f t="shared" si="0"/>
        <v>0</v>
      </c>
    </row>
    <row r="38" spans="1:15" x14ac:dyDescent="0.25">
      <c r="A38" s="107" t="s">
        <v>218</v>
      </c>
      <c r="B38" s="111" t="s">
        <v>219</v>
      </c>
      <c r="C38" s="109">
        <v>0</v>
      </c>
      <c r="D38" s="174" t="s">
        <v>353</v>
      </c>
      <c r="E38" s="109">
        <v>0</v>
      </c>
      <c r="F38" s="94" t="s">
        <v>353</v>
      </c>
      <c r="G38" s="109">
        <v>0</v>
      </c>
      <c r="H38" s="94" t="s">
        <v>353</v>
      </c>
      <c r="I38" s="174">
        <v>0</v>
      </c>
      <c r="J38" s="94" t="s">
        <v>353</v>
      </c>
      <c r="K38" s="174">
        <v>0</v>
      </c>
      <c r="L38" s="94" t="s">
        <v>353</v>
      </c>
      <c r="M38" s="174">
        <v>0</v>
      </c>
      <c r="N38" s="94" t="s">
        <v>353</v>
      </c>
      <c r="O38" s="174">
        <f t="shared" si="0"/>
        <v>0</v>
      </c>
    </row>
    <row r="39" spans="1:15" ht="31.5" x14ac:dyDescent="0.25">
      <c r="A39" s="107" t="s">
        <v>220</v>
      </c>
      <c r="B39" s="108" t="s">
        <v>221</v>
      </c>
      <c r="C39" s="109">
        <v>0</v>
      </c>
      <c r="D39" s="174" t="s">
        <v>353</v>
      </c>
      <c r="E39" s="109">
        <v>0</v>
      </c>
      <c r="F39" s="94" t="s">
        <v>353</v>
      </c>
      <c r="G39" s="109">
        <v>0</v>
      </c>
      <c r="H39" s="94" t="s">
        <v>353</v>
      </c>
      <c r="I39" s="174">
        <v>0</v>
      </c>
      <c r="J39" s="94" t="s">
        <v>353</v>
      </c>
      <c r="K39" s="174">
        <v>0</v>
      </c>
      <c r="L39" s="94" t="s">
        <v>353</v>
      </c>
      <c r="M39" s="174">
        <v>0</v>
      </c>
      <c r="N39" s="94" t="s">
        <v>353</v>
      </c>
      <c r="O39" s="174">
        <f t="shared" si="0"/>
        <v>0</v>
      </c>
    </row>
    <row r="40" spans="1:15" ht="31.5" x14ac:dyDescent="0.25">
      <c r="A40" s="107" t="s">
        <v>222</v>
      </c>
      <c r="B40" s="108" t="s">
        <v>223</v>
      </c>
      <c r="C40" s="109">
        <v>0</v>
      </c>
      <c r="D40" s="174" t="s">
        <v>353</v>
      </c>
      <c r="E40" s="109">
        <v>0</v>
      </c>
      <c r="F40" s="94" t="s">
        <v>353</v>
      </c>
      <c r="G40" s="109">
        <v>0</v>
      </c>
      <c r="H40" s="94" t="s">
        <v>353</v>
      </c>
      <c r="I40" s="174">
        <v>0</v>
      </c>
      <c r="J40" s="94" t="s">
        <v>353</v>
      </c>
      <c r="K40" s="174">
        <v>0</v>
      </c>
      <c r="L40" s="94" t="s">
        <v>353</v>
      </c>
      <c r="M40" s="174">
        <v>0</v>
      </c>
      <c r="N40" s="94" t="s">
        <v>353</v>
      </c>
      <c r="O40" s="174">
        <f t="shared" si="0"/>
        <v>0</v>
      </c>
    </row>
    <row r="41" spans="1:15" x14ac:dyDescent="0.25">
      <c r="A41" s="107" t="s">
        <v>224</v>
      </c>
      <c r="B41" s="108" t="s">
        <v>225</v>
      </c>
      <c r="C41" s="109">
        <v>0.41</v>
      </c>
      <c r="D41" s="174" t="s">
        <v>353</v>
      </c>
      <c r="E41" s="109">
        <v>0</v>
      </c>
      <c r="F41" s="94" t="s">
        <v>353</v>
      </c>
      <c r="G41" s="109">
        <v>0</v>
      </c>
      <c r="H41" s="94" t="s">
        <v>353</v>
      </c>
      <c r="I41" s="174">
        <v>0</v>
      </c>
      <c r="J41" s="94" t="s">
        <v>353</v>
      </c>
      <c r="K41" s="174">
        <v>0</v>
      </c>
      <c r="L41" s="94" t="s">
        <v>353</v>
      </c>
      <c r="M41" s="174">
        <v>0</v>
      </c>
      <c r="N41" s="94" t="s">
        <v>353</v>
      </c>
      <c r="O41" s="174">
        <f t="shared" si="0"/>
        <v>0.41</v>
      </c>
    </row>
    <row r="42" spans="1:15" ht="18.75" x14ac:dyDescent="0.25">
      <c r="A42" s="107" t="s">
        <v>226</v>
      </c>
      <c r="B42" s="111" t="s">
        <v>227</v>
      </c>
      <c r="C42" s="109">
        <v>0</v>
      </c>
      <c r="D42" s="174" t="s">
        <v>353</v>
      </c>
      <c r="E42" s="109">
        <v>0</v>
      </c>
      <c r="F42" s="94" t="s">
        <v>353</v>
      </c>
      <c r="G42" s="109">
        <v>0</v>
      </c>
      <c r="H42" s="94" t="s">
        <v>353</v>
      </c>
      <c r="I42" s="174">
        <v>0</v>
      </c>
      <c r="J42" s="94" t="s">
        <v>353</v>
      </c>
      <c r="K42" s="174">
        <v>0</v>
      </c>
      <c r="L42" s="94" t="s">
        <v>353</v>
      </c>
      <c r="M42" s="174">
        <v>0</v>
      </c>
      <c r="N42" s="94" t="s">
        <v>353</v>
      </c>
      <c r="O42" s="174">
        <f t="shared" si="0"/>
        <v>0</v>
      </c>
    </row>
    <row r="43" spans="1:15" x14ac:dyDescent="0.25">
      <c r="A43" s="104" t="s">
        <v>16</v>
      </c>
      <c r="B43" s="105" t="s">
        <v>228</v>
      </c>
      <c r="C43" s="109">
        <v>0</v>
      </c>
      <c r="D43" s="174" t="s">
        <v>353</v>
      </c>
      <c r="E43" s="109">
        <v>0</v>
      </c>
      <c r="F43" s="167" t="s">
        <v>353</v>
      </c>
      <c r="G43" s="109">
        <v>0</v>
      </c>
      <c r="H43" s="167" t="s">
        <v>353</v>
      </c>
      <c r="I43" s="174">
        <v>0</v>
      </c>
      <c r="J43" s="167" t="s">
        <v>353</v>
      </c>
      <c r="K43" s="174">
        <v>0</v>
      </c>
      <c r="L43" s="167" t="s">
        <v>353</v>
      </c>
      <c r="M43" s="174">
        <v>0</v>
      </c>
      <c r="N43" s="103" t="s">
        <v>353</v>
      </c>
      <c r="O43" s="174">
        <f t="shared" si="0"/>
        <v>0</v>
      </c>
    </row>
    <row r="44" spans="1:15" x14ac:dyDescent="0.25">
      <c r="A44" s="107" t="s">
        <v>229</v>
      </c>
      <c r="B44" s="108" t="s">
        <v>230</v>
      </c>
      <c r="C44" s="109">
        <v>0</v>
      </c>
      <c r="D44" s="174" t="s">
        <v>353</v>
      </c>
      <c r="E44" s="109">
        <v>0</v>
      </c>
      <c r="F44" s="94" t="s">
        <v>353</v>
      </c>
      <c r="G44" s="109">
        <v>0</v>
      </c>
      <c r="H44" s="94" t="s">
        <v>353</v>
      </c>
      <c r="I44" s="174">
        <v>0</v>
      </c>
      <c r="J44" s="94" t="s">
        <v>353</v>
      </c>
      <c r="K44" s="174">
        <v>0</v>
      </c>
      <c r="L44" s="94" t="s">
        <v>353</v>
      </c>
      <c r="M44" s="174">
        <v>0</v>
      </c>
      <c r="N44" s="94" t="s">
        <v>353</v>
      </c>
      <c r="O44" s="174">
        <f t="shared" si="0"/>
        <v>0</v>
      </c>
    </row>
    <row r="45" spans="1:15" x14ac:dyDescent="0.25">
      <c r="A45" s="107" t="s">
        <v>231</v>
      </c>
      <c r="B45" s="108" t="s">
        <v>217</v>
      </c>
      <c r="C45" s="109">
        <v>0</v>
      </c>
      <c r="D45" s="174" t="s">
        <v>353</v>
      </c>
      <c r="E45" s="109">
        <v>0</v>
      </c>
      <c r="F45" s="94" t="s">
        <v>353</v>
      </c>
      <c r="G45" s="109">
        <v>0</v>
      </c>
      <c r="H45" s="94" t="s">
        <v>353</v>
      </c>
      <c r="I45" s="174">
        <v>0</v>
      </c>
      <c r="J45" s="94" t="s">
        <v>353</v>
      </c>
      <c r="K45" s="174">
        <v>0</v>
      </c>
      <c r="L45" s="94" t="s">
        <v>353</v>
      </c>
      <c r="M45" s="174">
        <v>0</v>
      </c>
      <c r="N45" s="94" t="s">
        <v>353</v>
      </c>
      <c r="O45" s="174">
        <f t="shared" si="0"/>
        <v>0</v>
      </c>
    </row>
    <row r="46" spans="1:15" x14ac:dyDescent="0.25">
      <c r="A46" s="107" t="s">
        <v>232</v>
      </c>
      <c r="B46" s="108" t="s">
        <v>219</v>
      </c>
      <c r="C46" s="109">
        <v>0</v>
      </c>
      <c r="D46" s="174" t="s">
        <v>353</v>
      </c>
      <c r="E46" s="109">
        <v>0</v>
      </c>
      <c r="F46" s="94" t="s">
        <v>353</v>
      </c>
      <c r="G46" s="109">
        <v>0</v>
      </c>
      <c r="H46" s="94" t="s">
        <v>353</v>
      </c>
      <c r="I46" s="174">
        <v>0</v>
      </c>
      <c r="J46" s="94" t="s">
        <v>353</v>
      </c>
      <c r="K46" s="174">
        <v>0</v>
      </c>
      <c r="L46" s="94" t="s">
        <v>353</v>
      </c>
      <c r="M46" s="174">
        <v>0</v>
      </c>
      <c r="N46" s="94" t="s">
        <v>353</v>
      </c>
      <c r="O46" s="174">
        <f t="shared" si="0"/>
        <v>0</v>
      </c>
    </row>
    <row r="47" spans="1:15" ht="31.5" x14ac:dyDescent="0.25">
      <c r="A47" s="107" t="s">
        <v>233</v>
      </c>
      <c r="B47" s="108" t="s">
        <v>221</v>
      </c>
      <c r="C47" s="109">
        <v>0</v>
      </c>
      <c r="D47" s="174" t="s">
        <v>353</v>
      </c>
      <c r="E47" s="109">
        <v>0</v>
      </c>
      <c r="F47" s="94" t="s">
        <v>353</v>
      </c>
      <c r="G47" s="109">
        <v>0</v>
      </c>
      <c r="H47" s="94" t="s">
        <v>353</v>
      </c>
      <c r="I47" s="174">
        <v>0</v>
      </c>
      <c r="J47" s="94" t="s">
        <v>353</v>
      </c>
      <c r="K47" s="174">
        <v>0</v>
      </c>
      <c r="L47" s="94" t="s">
        <v>353</v>
      </c>
      <c r="M47" s="174">
        <v>0</v>
      </c>
      <c r="N47" s="94" t="s">
        <v>353</v>
      </c>
      <c r="O47" s="174">
        <f t="shared" si="0"/>
        <v>0</v>
      </c>
    </row>
    <row r="48" spans="1:15" ht="31.5" x14ac:dyDescent="0.25">
      <c r="A48" s="107" t="s">
        <v>234</v>
      </c>
      <c r="B48" s="108" t="s">
        <v>223</v>
      </c>
      <c r="C48" s="109">
        <v>0</v>
      </c>
      <c r="D48" s="174" t="s">
        <v>353</v>
      </c>
      <c r="E48" s="109">
        <v>0</v>
      </c>
      <c r="F48" s="94" t="s">
        <v>353</v>
      </c>
      <c r="G48" s="109">
        <v>0</v>
      </c>
      <c r="H48" s="94" t="s">
        <v>353</v>
      </c>
      <c r="I48" s="174">
        <v>0</v>
      </c>
      <c r="J48" s="94" t="s">
        <v>353</v>
      </c>
      <c r="K48" s="174">
        <v>0</v>
      </c>
      <c r="L48" s="94" t="s">
        <v>353</v>
      </c>
      <c r="M48" s="174">
        <v>0</v>
      </c>
      <c r="N48" s="94" t="s">
        <v>353</v>
      </c>
      <c r="O48" s="174">
        <f t="shared" si="0"/>
        <v>0</v>
      </c>
    </row>
    <row r="49" spans="1:15" x14ac:dyDescent="0.25">
      <c r="A49" s="107" t="s">
        <v>235</v>
      </c>
      <c r="B49" s="108" t="s">
        <v>225</v>
      </c>
      <c r="C49" s="109">
        <v>0.41</v>
      </c>
      <c r="D49" s="174" t="s">
        <v>353</v>
      </c>
      <c r="E49" s="109">
        <v>0</v>
      </c>
      <c r="F49" s="94" t="s">
        <v>353</v>
      </c>
      <c r="G49" s="109">
        <v>0</v>
      </c>
      <c r="H49" s="94" t="s">
        <v>353</v>
      </c>
      <c r="I49" s="174">
        <v>0</v>
      </c>
      <c r="J49" s="94" t="s">
        <v>353</v>
      </c>
      <c r="K49" s="174">
        <v>0</v>
      </c>
      <c r="L49" s="94" t="s">
        <v>353</v>
      </c>
      <c r="M49" s="174">
        <v>0</v>
      </c>
      <c r="N49" s="94" t="s">
        <v>353</v>
      </c>
      <c r="O49" s="174">
        <f t="shared" si="0"/>
        <v>0.41</v>
      </c>
    </row>
    <row r="50" spans="1:15" ht="18.75" x14ac:dyDescent="0.25">
      <c r="A50" s="107" t="s">
        <v>236</v>
      </c>
      <c r="B50" s="111" t="s">
        <v>227</v>
      </c>
      <c r="C50" s="109">
        <v>0</v>
      </c>
      <c r="D50" s="174" t="s">
        <v>353</v>
      </c>
      <c r="E50" s="109">
        <v>0</v>
      </c>
      <c r="F50" s="94" t="s">
        <v>353</v>
      </c>
      <c r="G50" s="109">
        <v>0</v>
      </c>
      <c r="H50" s="94" t="s">
        <v>353</v>
      </c>
      <c r="I50" s="174">
        <v>0</v>
      </c>
      <c r="J50" s="94" t="s">
        <v>353</v>
      </c>
      <c r="K50" s="174">
        <v>0</v>
      </c>
      <c r="L50" s="94" t="s">
        <v>353</v>
      </c>
      <c r="M50" s="174">
        <v>0</v>
      </c>
      <c r="N50" s="94" t="s">
        <v>353</v>
      </c>
      <c r="O50" s="174">
        <f t="shared" si="0"/>
        <v>0</v>
      </c>
    </row>
    <row r="51" spans="1:15" ht="35.25" customHeight="1" x14ac:dyDescent="0.25">
      <c r="A51" s="104" t="s">
        <v>18</v>
      </c>
      <c r="B51" s="105" t="s">
        <v>237</v>
      </c>
      <c r="C51" s="106">
        <v>14.760655737704917</v>
      </c>
      <c r="D51" s="173" t="s">
        <v>353</v>
      </c>
      <c r="E51" s="109">
        <v>0</v>
      </c>
      <c r="F51" s="167" t="s">
        <v>353</v>
      </c>
      <c r="G51" s="109">
        <v>0</v>
      </c>
      <c r="H51" s="167" t="s">
        <v>353</v>
      </c>
      <c r="I51" s="174">
        <v>14.760655737704917</v>
      </c>
      <c r="J51" s="167" t="s">
        <v>353</v>
      </c>
      <c r="K51" s="173">
        <v>0</v>
      </c>
      <c r="L51" s="167" t="s">
        <v>353</v>
      </c>
      <c r="M51" s="174">
        <v>0</v>
      </c>
      <c r="N51" s="103" t="s">
        <v>353</v>
      </c>
      <c r="O51" s="174">
        <v>14.760655737704917</v>
      </c>
    </row>
    <row r="52" spans="1:15" x14ac:dyDescent="0.25">
      <c r="A52" s="107" t="s">
        <v>238</v>
      </c>
      <c r="B52" s="108" t="s">
        <v>239</v>
      </c>
      <c r="C52" s="109">
        <v>14.760655737704917</v>
      </c>
      <c r="D52" s="174" t="s">
        <v>353</v>
      </c>
      <c r="E52" s="109">
        <v>0</v>
      </c>
      <c r="F52" s="94" t="s">
        <v>353</v>
      </c>
      <c r="G52" s="109">
        <v>0</v>
      </c>
      <c r="H52" s="94" t="s">
        <v>353</v>
      </c>
      <c r="I52" s="174">
        <v>14.760655737704917</v>
      </c>
      <c r="J52" s="94" t="s">
        <v>353</v>
      </c>
      <c r="K52" s="174">
        <v>0</v>
      </c>
      <c r="L52" s="94" t="s">
        <v>353</v>
      </c>
      <c r="M52" s="174">
        <v>0</v>
      </c>
      <c r="N52" s="94" t="s">
        <v>353</v>
      </c>
      <c r="O52" s="174">
        <v>14.760655737704917</v>
      </c>
    </row>
    <row r="53" spans="1:15" x14ac:dyDescent="0.25">
      <c r="A53" s="107" t="s">
        <v>240</v>
      </c>
      <c r="B53" s="108" t="s">
        <v>241</v>
      </c>
      <c r="C53" s="109">
        <v>0</v>
      </c>
      <c r="D53" s="174" t="s">
        <v>353</v>
      </c>
      <c r="E53" s="109">
        <v>0</v>
      </c>
      <c r="F53" s="94" t="s">
        <v>353</v>
      </c>
      <c r="G53" s="109">
        <v>0</v>
      </c>
      <c r="H53" s="94" t="s">
        <v>353</v>
      </c>
      <c r="I53" s="174">
        <v>0</v>
      </c>
      <c r="J53" s="94" t="s">
        <v>353</v>
      </c>
      <c r="K53" s="174">
        <v>0</v>
      </c>
      <c r="L53" s="94" t="s">
        <v>353</v>
      </c>
      <c r="M53" s="174">
        <v>0</v>
      </c>
      <c r="N53" s="94" t="s">
        <v>353</v>
      </c>
      <c r="O53" s="174">
        <f t="shared" si="0"/>
        <v>0</v>
      </c>
    </row>
    <row r="54" spans="1:15" x14ac:dyDescent="0.25">
      <c r="A54" s="107" t="s">
        <v>242</v>
      </c>
      <c r="B54" s="111" t="s">
        <v>243</v>
      </c>
      <c r="C54" s="109">
        <v>0</v>
      </c>
      <c r="D54" s="174" t="s">
        <v>353</v>
      </c>
      <c r="E54" s="109">
        <v>0</v>
      </c>
      <c r="F54" s="94" t="s">
        <v>353</v>
      </c>
      <c r="G54" s="109">
        <v>0</v>
      </c>
      <c r="H54" s="94" t="s">
        <v>353</v>
      </c>
      <c r="I54" s="174">
        <v>0</v>
      </c>
      <c r="J54" s="94" t="s">
        <v>353</v>
      </c>
      <c r="K54" s="174">
        <v>0</v>
      </c>
      <c r="L54" s="94" t="s">
        <v>353</v>
      </c>
      <c r="M54" s="174">
        <v>0</v>
      </c>
      <c r="N54" s="94" t="s">
        <v>353</v>
      </c>
      <c r="O54" s="174">
        <f t="shared" si="0"/>
        <v>0</v>
      </c>
    </row>
    <row r="55" spans="1:15" x14ac:dyDescent="0.25">
      <c r="A55" s="107" t="s">
        <v>244</v>
      </c>
      <c r="B55" s="111" t="s">
        <v>245</v>
      </c>
      <c r="C55" s="109">
        <v>0</v>
      </c>
      <c r="D55" s="174" t="s">
        <v>353</v>
      </c>
      <c r="E55" s="109">
        <v>0</v>
      </c>
      <c r="F55" s="94" t="s">
        <v>353</v>
      </c>
      <c r="G55" s="109">
        <v>0</v>
      </c>
      <c r="H55" s="94" t="s">
        <v>353</v>
      </c>
      <c r="I55" s="174">
        <v>0</v>
      </c>
      <c r="J55" s="94" t="s">
        <v>353</v>
      </c>
      <c r="K55" s="174">
        <v>0</v>
      </c>
      <c r="L55" s="94" t="s">
        <v>353</v>
      </c>
      <c r="M55" s="174">
        <v>0</v>
      </c>
      <c r="N55" s="94" t="s">
        <v>353</v>
      </c>
      <c r="O55" s="174">
        <f t="shared" si="0"/>
        <v>0</v>
      </c>
    </row>
    <row r="56" spans="1:15" x14ac:dyDescent="0.25">
      <c r="A56" s="107" t="s">
        <v>246</v>
      </c>
      <c r="B56" s="111" t="s">
        <v>247</v>
      </c>
      <c r="C56" s="109">
        <v>0.41</v>
      </c>
      <c r="D56" s="174" t="s">
        <v>353</v>
      </c>
      <c r="E56" s="109">
        <v>0</v>
      </c>
      <c r="F56" s="94" t="s">
        <v>353</v>
      </c>
      <c r="G56" s="109">
        <v>0</v>
      </c>
      <c r="H56" s="94" t="s">
        <v>353</v>
      </c>
      <c r="I56" s="174">
        <v>0.41</v>
      </c>
      <c r="J56" s="94" t="s">
        <v>353</v>
      </c>
      <c r="K56" s="174">
        <v>0</v>
      </c>
      <c r="L56" s="94" t="s">
        <v>353</v>
      </c>
      <c r="M56" s="174">
        <v>0</v>
      </c>
      <c r="N56" s="94" t="s">
        <v>353</v>
      </c>
      <c r="O56" s="174">
        <f t="shared" si="0"/>
        <v>0.41</v>
      </c>
    </row>
    <row r="57" spans="1:15" ht="18.75" x14ac:dyDescent="0.25">
      <c r="A57" s="107" t="s">
        <v>248</v>
      </c>
      <c r="B57" s="111" t="s">
        <v>249</v>
      </c>
      <c r="C57" s="109">
        <v>0</v>
      </c>
      <c r="D57" s="174" t="s">
        <v>353</v>
      </c>
      <c r="E57" s="109">
        <v>0</v>
      </c>
      <c r="F57" s="94" t="s">
        <v>353</v>
      </c>
      <c r="G57" s="109">
        <v>0</v>
      </c>
      <c r="H57" s="94" t="s">
        <v>353</v>
      </c>
      <c r="I57" s="174">
        <v>0</v>
      </c>
      <c r="J57" s="94" t="s">
        <v>353</v>
      </c>
      <c r="K57" s="174">
        <v>0</v>
      </c>
      <c r="L57" s="94" t="s">
        <v>353</v>
      </c>
      <c r="M57" s="174">
        <v>0</v>
      </c>
      <c r="N57" s="94" t="s">
        <v>353</v>
      </c>
      <c r="O57" s="174">
        <f t="shared" si="0"/>
        <v>0</v>
      </c>
    </row>
    <row r="58" spans="1:15" ht="36.75" customHeight="1" x14ac:dyDescent="0.25">
      <c r="A58" s="104" t="s">
        <v>20</v>
      </c>
      <c r="B58" s="112" t="s">
        <v>250</v>
      </c>
      <c r="C58" s="109">
        <v>0</v>
      </c>
      <c r="D58" s="174" t="s">
        <v>353</v>
      </c>
      <c r="E58" s="109">
        <v>0</v>
      </c>
      <c r="F58" s="167" t="s">
        <v>353</v>
      </c>
      <c r="G58" s="109">
        <v>0</v>
      </c>
      <c r="H58" s="167" t="s">
        <v>353</v>
      </c>
      <c r="I58" s="174">
        <v>0</v>
      </c>
      <c r="J58" s="167" t="s">
        <v>353</v>
      </c>
      <c r="K58" s="174">
        <v>0</v>
      </c>
      <c r="L58" s="167" t="s">
        <v>353</v>
      </c>
      <c r="M58" s="174">
        <v>0</v>
      </c>
      <c r="N58" s="103" t="s">
        <v>353</v>
      </c>
      <c r="O58" s="174">
        <f t="shared" si="0"/>
        <v>0</v>
      </c>
    </row>
    <row r="59" spans="1:15" x14ac:dyDescent="0.25">
      <c r="A59" s="104" t="s">
        <v>22</v>
      </c>
      <c r="B59" s="105" t="s">
        <v>251</v>
      </c>
      <c r="C59" s="109">
        <v>0</v>
      </c>
      <c r="D59" s="174" t="s">
        <v>353</v>
      </c>
      <c r="E59" s="109">
        <v>0</v>
      </c>
      <c r="F59" s="167" t="s">
        <v>353</v>
      </c>
      <c r="G59" s="109">
        <v>0</v>
      </c>
      <c r="H59" s="167" t="s">
        <v>353</v>
      </c>
      <c r="I59" s="174">
        <v>0</v>
      </c>
      <c r="J59" s="167" t="s">
        <v>353</v>
      </c>
      <c r="K59" s="174">
        <v>0</v>
      </c>
      <c r="L59" s="167" t="s">
        <v>353</v>
      </c>
      <c r="M59" s="174">
        <v>0</v>
      </c>
      <c r="N59" s="103" t="s">
        <v>353</v>
      </c>
      <c r="O59" s="174">
        <f t="shared" si="0"/>
        <v>0</v>
      </c>
    </row>
    <row r="60" spans="1:15" x14ac:dyDescent="0.25">
      <c r="A60" s="107" t="s">
        <v>252</v>
      </c>
      <c r="B60" s="113" t="s">
        <v>230</v>
      </c>
      <c r="C60" s="109">
        <v>0</v>
      </c>
      <c r="D60" s="174" t="s">
        <v>353</v>
      </c>
      <c r="E60" s="109">
        <v>0</v>
      </c>
      <c r="F60" s="94" t="s">
        <v>353</v>
      </c>
      <c r="G60" s="109">
        <v>0</v>
      </c>
      <c r="H60" s="94" t="s">
        <v>353</v>
      </c>
      <c r="I60" s="174">
        <v>0</v>
      </c>
      <c r="J60" s="94" t="s">
        <v>353</v>
      </c>
      <c r="K60" s="174">
        <v>0</v>
      </c>
      <c r="L60" s="94" t="s">
        <v>353</v>
      </c>
      <c r="M60" s="174">
        <v>0</v>
      </c>
      <c r="N60" s="94" t="s">
        <v>353</v>
      </c>
      <c r="O60" s="174">
        <f t="shared" si="0"/>
        <v>0</v>
      </c>
    </row>
    <row r="61" spans="1:15" x14ac:dyDescent="0.25">
      <c r="A61" s="107" t="s">
        <v>253</v>
      </c>
      <c r="B61" s="113" t="s">
        <v>217</v>
      </c>
      <c r="C61" s="109">
        <v>0</v>
      </c>
      <c r="D61" s="174" t="s">
        <v>353</v>
      </c>
      <c r="E61" s="109">
        <v>0</v>
      </c>
      <c r="F61" s="94" t="s">
        <v>353</v>
      </c>
      <c r="G61" s="109">
        <v>0</v>
      </c>
      <c r="H61" s="94" t="s">
        <v>353</v>
      </c>
      <c r="I61" s="174">
        <v>0</v>
      </c>
      <c r="J61" s="94" t="s">
        <v>353</v>
      </c>
      <c r="K61" s="174">
        <v>0</v>
      </c>
      <c r="L61" s="94" t="s">
        <v>353</v>
      </c>
      <c r="M61" s="174">
        <v>0</v>
      </c>
      <c r="N61" s="94" t="s">
        <v>353</v>
      </c>
      <c r="O61" s="174">
        <f t="shared" si="0"/>
        <v>0</v>
      </c>
    </row>
    <row r="62" spans="1:15" x14ac:dyDescent="0.25">
      <c r="A62" s="107" t="s">
        <v>254</v>
      </c>
      <c r="B62" s="113" t="s">
        <v>219</v>
      </c>
      <c r="C62" s="109">
        <v>0</v>
      </c>
      <c r="D62" s="174" t="s">
        <v>353</v>
      </c>
      <c r="E62" s="109">
        <v>0</v>
      </c>
      <c r="F62" s="94" t="s">
        <v>353</v>
      </c>
      <c r="G62" s="109">
        <v>0</v>
      </c>
      <c r="H62" s="94" t="s">
        <v>353</v>
      </c>
      <c r="I62" s="174">
        <v>0</v>
      </c>
      <c r="J62" s="94" t="s">
        <v>353</v>
      </c>
      <c r="K62" s="174">
        <v>0</v>
      </c>
      <c r="L62" s="94" t="s">
        <v>353</v>
      </c>
      <c r="M62" s="174">
        <v>0</v>
      </c>
      <c r="N62" s="94" t="s">
        <v>353</v>
      </c>
      <c r="O62" s="174">
        <f t="shared" si="0"/>
        <v>0</v>
      </c>
    </row>
    <row r="63" spans="1:15" x14ac:dyDescent="0.25">
      <c r="A63" s="107" t="s">
        <v>255</v>
      </c>
      <c r="B63" s="113" t="s">
        <v>256</v>
      </c>
      <c r="C63" s="109">
        <v>0</v>
      </c>
      <c r="D63" s="174" t="s">
        <v>353</v>
      </c>
      <c r="E63" s="109">
        <v>0</v>
      </c>
      <c r="F63" s="94" t="s">
        <v>353</v>
      </c>
      <c r="G63" s="109">
        <v>0</v>
      </c>
      <c r="H63" s="94" t="s">
        <v>353</v>
      </c>
      <c r="I63" s="174">
        <v>0</v>
      </c>
      <c r="J63" s="94" t="s">
        <v>353</v>
      </c>
      <c r="K63" s="174">
        <v>0</v>
      </c>
      <c r="L63" s="94" t="s">
        <v>353</v>
      </c>
      <c r="M63" s="174">
        <v>0</v>
      </c>
      <c r="N63" s="94" t="s">
        <v>353</v>
      </c>
      <c r="O63" s="174">
        <f t="shared" si="0"/>
        <v>0</v>
      </c>
    </row>
    <row r="64" spans="1:15" ht="18.75" x14ac:dyDescent="0.25">
      <c r="A64" s="107" t="s">
        <v>257</v>
      </c>
      <c r="B64" s="111" t="s">
        <v>249</v>
      </c>
      <c r="C64" s="109">
        <v>0</v>
      </c>
      <c r="D64" s="174" t="s">
        <v>353</v>
      </c>
      <c r="E64" s="109">
        <v>0</v>
      </c>
      <c r="F64" s="94" t="s">
        <v>353</v>
      </c>
      <c r="G64" s="109">
        <v>0</v>
      </c>
      <c r="H64" s="94" t="s">
        <v>353</v>
      </c>
      <c r="I64" s="174">
        <v>0</v>
      </c>
      <c r="J64" s="94" t="s">
        <v>353</v>
      </c>
      <c r="K64" s="174">
        <v>0</v>
      </c>
      <c r="L64" s="94" t="s">
        <v>353</v>
      </c>
      <c r="M64" s="174">
        <v>0</v>
      </c>
      <c r="N64" s="94" t="s">
        <v>353</v>
      </c>
      <c r="O64" s="174">
        <f t="shared" si="0"/>
        <v>0</v>
      </c>
    </row>
    <row r="65" spans="1:15" x14ac:dyDescent="0.25">
      <c r="A65" s="114"/>
      <c r="B65" s="115"/>
      <c r="C65" s="115"/>
      <c r="D65" s="115"/>
    </row>
    <row r="66" spans="1:15" ht="54" customHeight="1" x14ac:dyDescent="0.25">
      <c r="B66" s="237"/>
      <c r="C66" s="237"/>
      <c r="D66" s="237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</row>
    <row r="68" spans="1:15" ht="50.25" customHeight="1" x14ac:dyDescent="0.25">
      <c r="B68" s="238"/>
      <c r="C68" s="238"/>
      <c r="D68" s="238"/>
    </row>
    <row r="70" spans="1:15" ht="36.75" customHeight="1" x14ac:dyDescent="0.25">
      <c r="B70" s="237"/>
      <c r="C70" s="237"/>
      <c r="D70" s="237"/>
    </row>
    <row r="71" spans="1:15" x14ac:dyDescent="0.25">
      <c r="B71" s="117"/>
      <c r="C71" s="117"/>
      <c r="D71" s="117"/>
    </row>
    <row r="72" spans="1:15" ht="51" customHeight="1" x14ac:dyDescent="0.25">
      <c r="B72" s="237"/>
      <c r="C72" s="237"/>
      <c r="D72" s="237"/>
    </row>
    <row r="73" spans="1:15" ht="32.25" customHeight="1" x14ac:dyDescent="0.25">
      <c r="B73" s="238"/>
      <c r="C73" s="238"/>
      <c r="D73" s="238"/>
    </row>
    <row r="74" spans="1:15" ht="51.75" customHeight="1" x14ac:dyDescent="0.25">
      <c r="B74" s="237"/>
      <c r="C74" s="237"/>
      <c r="D74" s="237"/>
    </row>
    <row r="75" spans="1:15" ht="21.75" customHeight="1" x14ac:dyDescent="0.25">
      <c r="B75" s="240"/>
      <c r="C75" s="240"/>
      <c r="D75" s="240"/>
    </row>
    <row r="76" spans="1:15" ht="23.25" customHeight="1" x14ac:dyDescent="0.25">
      <c r="B76" s="118"/>
      <c r="C76" s="118"/>
      <c r="D76" s="118"/>
    </row>
    <row r="77" spans="1:15" ht="18.75" customHeight="1" x14ac:dyDescent="0.25">
      <c r="B77" s="236"/>
      <c r="C77" s="236"/>
      <c r="D77" s="236"/>
    </row>
  </sheetData>
  <mergeCells count="33">
    <mergeCell ref="B20:B22"/>
    <mergeCell ref="C20:C21"/>
    <mergeCell ref="D20:D21"/>
    <mergeCell ref="M20:N20"/>
    <mergeCell ref="G20:H20"/>
    <mergeCell ref="A4:O4"/>
    <mergeCell ref="A6:O6"/>
    <mergeCell ref="A8:O8"/>
    <mergeCell ref="A9:O9"/>
    <mergeCell ref="A11:O11"/>
    <mergeCell ref="G21:H21"/>
    <mergeCell ref="A12:O12"/>
    <mergeCell ref="E21:F21"/>
    <mergeCell ref="M21:N21"/>
    <mergeCell ref="B75:D75"/>
    <mergeCell ref="I20:J20"/>
    <mergeCell ref="I21:J21"/>
    <mergeCell ref="K20:L20"/>
    <mergeCell ref="K21:L21"/>
    <mergeCell ref="A14:O14"/>
    <mergeCell ref="A15:O15"/>
    <mergeCell ref="A16:O16"/>
    <mergeCell ref="A18:O18"/>
    <mergeCell ref="A20:A22"/>
    <mergeCell ref="O20:O21"/>
    <mergeCell ref="E20:F20"/>
    <mergeCell ref="B77:D77"/>
    <mergeCell ref="B66:D66"/>
    <mergeCell ref="B68:D68"/>
    <mergeCell ref="B70:D70"/>
    <mergeCell ref="B72:D72"/>
    <mergeCell ref="B73:D73"/>
    <mergeCell ref="B74:D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1" t="str">
        <f>'6.2. Паспорт фин осв ввод'!A4:O4</f>
        <v>Год раскрытия информации: 2026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</row>
    <row r="6" spans="1:48" ht="18.75" x14ac:dyDescent="0.3">
      <c r="AV6" s="5"/>
    </row>
    <row r="7" spans="1:48" ht="18.75" x14ac:dyDescent="0.25">
      <c r="A7" s="188" t="s">
        <v>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</row>
    <row r="8" spans="1:48" ht="18.75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</row>
    <row r="9" spans="1:48" ht="15.75" x14ac:dyDescent="0.25">
      <c r="A9" s="189" t="s">
        <v>352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</row>
    <row r="10" spans="1:48" ht="15.75" x14ac:dyDescent="0.25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</row>
    <row r="11" spans="1:48" ht="18.75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</row>
    <row r="12" spans="1:48" ht="15.75" x14ac:dyDescent="0.25">
      <c r="A12" s="189" t="str">
        <f>'6.2. Паспорт фин осв ввод'!A11:O11</f>
        <v>QСЗ47020002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</row>
    <row r="13" spans="1:48" ht="15.75" x14ac:dyDescent="0.25">
      <c r="A13" s="187" t="s">
        <v>5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</row>
    <row r="14" spans="1:48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</row>
    <row r="15" spans="1:48" ht="15.75" x14ac:dyDescent="0.25">
      <c r="A15" s="189" t="str">
        <f>'6.2. Паспорт фин осв ввод'!A14:O14</f>
        <v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</row>
    <row r="16" spans="1:48" ht="15.75" x14ac:dyDescent="0.25">
      <c r="A16" s="187" t="s">
        <v>6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</row>
    <row r="17" spans="1:48" x14ac:dyDescent="0.25">
      <c r="A17" s="266"/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266"/>
      <c r="AQ17" s="266"/>
      <c r="AR17" s="266"/>
      <c r="AS17" s="266"/>
      <c r="AT17" s="266"/>
      <c r="AU17" s="266"/>
      <c r="AV17" s="266"/>
    </row>
    <row r="18" spans="1:48" x14ac:dyDescent="0.25">
      <c r="A18" s="266"/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6"/>
      <c r="AG18" s="266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6"/>
      <c r="AS18" s="266"/>
      <c r="AT18" s="266"/>
      <c r="AU18" s="266"/>
      <c r="AV18" s="266"/>
    </row>
    <row r="19" spans="1:48" x14ac:dyDescent="0.25">
      <c r="A19" s="266"/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6"/>
      <c r="AN19" s="266"/>
      <c r="AO19" s="266"/>
      <c r="AP19" s="266"/>
      <c r="AQ19" s="266"/>
      <c r="AR19" s="266"/>
      <c r="AS19" s="266"/>
      <c r="AT19" s="266"/>
      <c r="AU19" s="266"/>
      <c r="AV19" s="266"/>
    </row>
    <row r="20" spans="1:48" s="54" customFormat="1" x14ac:dyDescent="0.25">
      <c r="A20" s="267"/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</row>
    <row r="21" spans="1:48" s="54" customFormat="1" x14ac:dyDescent="0.25">
      <c r="A21" s="268" t="s">
        <v>258</v>
      </c>
      <c r="B21" s="268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</row>
    <row r="22" spans="1:48" s="54" customFormat="1" ht="51" customHeight="1" x14ac:dyDescent="0.25">
      <c r="A22" s="251" t="s">
        <v>259</v>
      </c>
      <c r="B22" s="270" t="s">
        <v>260</v>
      </c>
      <c r="C22" s="251" t="s">
        <v>261</v>
      </c>
      <c r="D22" s="251" t="s">
        <v>262</v>
      </c>
      <c r="E22" s="273" t="s">
        <v>263</v>
      </c>
      <c r="F22" s="274"/>
      <c r="G22" s="274"/>
      <c r="H22" s="274"/>
      <c r="I22" s="274"/>
      <c r="J22" s="274"/>
      <c r="K22" s="274"/>
      <c r="L22" s="275"/>
      <c r="M22" s="251" t="s">
        <v>264</v>
      </c>
      <c r="N22" s="251" t="s">
        <v>265</v>
      </c>
      <c r="O22" s="251" t="s">
        <v>266</v>
      </c>
      <c r="P22" s="250" t="s">
        <v>267</v>
      </c>
      <c r="Q22" s="250" t="s">
        <v>268</v>
      </c>
      <c r="R22" s="250" t="s">
        <v>269</v>
      </c>
      <c r="S22" s="250" t="s">
        <v>270</v>
      </c>
      <c r="T22" s="250"/>
      <c r="U22" s="265" t="s">
        <v>271</v>
      </c>
      <c r="V22" s="265" t="s">
        <v>272</v>
      </c>
      <c r="W22" s="250" t="s">
        <v>273</v>
      </c>
      <c r="X22" s="250" t="s">
        <v>274</v>
      </c>
      <c r="Y22" s="250" t="s">
        <v>275</v>
      </c>
      <c r="Z22" s="276" t="s">
        <v>276</v>
      </c>
      <c r="AA22" s="250" t="s">
        <v>277</v>
      </c>
      <c r="AB22" s="250" t="s">
        <v>278</v>
      </c>
      <c r="AC22" s="250" t="s">
        <v>279</v>
      </c>
      <c r="AD22" s="250" t="s">
        <v>280</v>
      </c>
      <c r="AE22" s="250" t="s">
        <v>281</v>
      </c>
      <c r="AF22" s="250" t="s">
        <v>282</v>
      </c>
      <c r="AG22" s="250"/>
      <c r="AH22" s="250"/>
      <c r="AI22" s="250"/>
      <c r="AJ22" s="250"/>
      <c r="AK22" s="250"/>
      <c r="AL22" s="250" t="s">
        <v>283</v>
      </c>
      <c r="AM22" s="250"/>
      <c r="AN22" s="250"/>
      <c r="AO22" s="250"/>
      <c r="AP22" s="250" t="s">
        <v>284</v>
      </c>
      <c r="AQ22" s="250"/>
      <c r="AR22" s="250" t="s">
        <v>285</v>
      </c>
      <c r="AS22" s="250" t="s">
        <v>286</v>
      </c>
      <c r="AT22" s="250" t="s">
        <v>287</v>
      </c>
      <c r="AU22" s="250" t="s">
        <v>288</v>
      </c>
      <c r="AV22" s="253" t="s">
        <v>289</v>
      </c>
    </row>
    <row r="23" spans="1:48" s="54" customFormat="1" ht="15.75" x14ac:dyDescent="0.25">
      <c r="A23" s="269"/>
      <c r="B23" s="271"/>
      <c r="C23" s="269"/>
      <c r="D23" s="269"/>
      <c r="E23" s="257" t="s">
        <v>290</v>
      </c>
      <c r="F23" s="259" t="s">
        <v>241</v>
      </c>
      <c r="G23" s="259" t="s">
        <v>243</v>
      </c>
      <c r="H23" s="259" t="s">
        <v>245</v>
      </c>
      <c r="I23" s="261" t="s">
        <v>291</v>
      </c>
      <c r="J23" s="261" t="s">
        <v>292</v>
      </c>
      <c r="K23" s="261" t="s">
        <v>293</v>
      </c>
      <c r="L23" s="259" t="s">
        <v>115</v>
      </c>
      <c r="M23" s="269"/>
      <c r="N23" s="269"/>
      <c r="O23" s="269"/>
      <c r="P23" s="250"/>
      <c r="Q23" s="250"/>
      <c r="R23" s="250"/>
      <c r="S23" s="263" t="s">
        <v>124</v>
      </c>
      <c r="T23" s="263" t="s">
        <v>294</v>
      </c>
      <c r="U23" s="265"/>
      <c r="V23" s="265"/>
      <c r="W23" s="250"/>
      <c r="X23" s="250"/>
      <c r="Y23" s="250"/>
      <c r="Z23" s="250"/>
      <c r="AA23" s="250"/>
      <c r="AB23" s="250"/>
      <c r="AC23" s="250"/>
      <c r="AD23" s="250"/>
      <c r="AE23" s="250"/>
      <c r="AF23" s="250" t="s">
        <v>295</v>
      </c>
      <c r="AG23" s="250"/>
      <c r="AH23" s="250" t="s">
        <v>296</v>
      </c>
      <c r="AI23" s="250"/>
      <c r="AJ23" s="251" t="s">
        <v>297</v>
      </c>
      <c r="AK23" s="251" t="s">
        <v>298</v>
      </c>
      <c r="AL23" s="251" t="s">
        <v>299</v>
      </c>
      <c r="AM23" s="251" t="s">
        <v>300</v>
      </c>
      <c r="AN23" s="251" t="s">
        <v>301</v>
      </c>
      <c r="AO23" s="251" t="s">
        <v>302</v>
      </c>
      <c r="AP23" s="251" t="s">
        <v>303</v>
      </c>
      <c r="AQ23" s="255" t="s">
        <v>294</v>
      </c>
      <c r="AR23" s="250"/>
      <c r="AS23" s="250"/>
      <c r="AT23" s="250"/>
      <c r="AU23" s="250"/>
      <c r="AV23" s="254"/>
    </row>
    <row r="24" spans="1:48" s="54" customFormat="1" ht="47.25" x14ac:dyDescent="0.25">
      <c r="A24" s="252"/>
      <c r="B24" s="272"/>
      <c r="C24" s="252"/>
      <c r="D24" s="252"/>
      <c r="E24" s="258"/>
      <c r="F24" s="260"/>
      <c r="G24" s="260"/>
      <c r="H24" s="260"/>
      <c r="I24" s="262"/>
      <c r="J24" s="262"/>
      <c r="K24" s="262"/>
      <c r="L24" s="260"/>
      <c r="M24" s="252"/>
      <c r="N24" s="252"/>
      <c r="O24" s="252"/>
      <c r="P24" s="250"/>
      <c r="Q24" s="250"/>
      <c r="R24" s="250"/>
      <c r="S24" s="264"/>
      <c r="T24" s="264"/>
      <c r="U24" s="265"/>
      <c r="V24" s="265"/>
      <c r="W24" s="250"/>
      <c r="X24" s="250"/>
      <c r="Y24" s="250"/>
      <c r="Z24" s="250"/>
      <c r="AA24" s="250"/>
      <c r="AB24" s="250"/>
      <c r="AC24" s="250"/>
      <c r="AD24" s="250"/>
      <c r="AE24" s="250"/>
      <c r="AF24" s="55" t="s">
        <v>304</v>
      </c>
      <c r="AG24" s="55" t="s">
        <v>305</v>
      </c>
      <c r="AH24" s="56" t="s">
        <v>124</v>
      </c>
      <c r="AI24" s="56" t="s">
        <v>294</v>
      </c>
      <c r="AJ24" s="252"/>
      <c r="AK24" s="252"/>
      <c r="AL24" s="252"/>
      <c r="AM24" s="252"/>
      <c r="AN24" s="252"/>
      <c r="AO24" s="252"/>
      <c r="AP24" s="252"/>
      <c r="AQ24" s="256"/>
      <c r="AR24" s="250"/>
      <c r="AS24" s="250"/>
      <c r="AT24" s="250"/>
      <c r="AU24" s="250"/>
      <c r="AV24" s="254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360</v>
      </c>
      <c r="C26" s="61" t="s">
        <v>361</v>
      </c>
      <c r="D26" s="61" t="s">
        <v>393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4.8499999999999996</v>
      </c>
      <c r="L26" s="61">
        <v>0</v>
      </c>
      <c r="M26" s="61" t="s">
        <v>390</v>
      </c>
      <c r="N26" s="61" t="s">
        <v>391</v>
      </c>
      <c r="O26" s="61" t="s">
        <v>362</v>
      </c>
      <c r="P26" s="170">
        <f>'1. паспорт местоположение'!C49*1000</f>
        <v>29486.264754098356</v>
      </c>
      <c r="Q26" s="61" t="s">
        <v>363</v>
      </c>
      <c r="R26" s="170">
        <f>P26</f>
        <v>29486.264754098356</v>
      </c>
      <c r="S26" s="61" t="s">
        <v>364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9" customWidth="1"/>
    <col min="3" max="256" width="9.140625" style="120"/>
    <col min="257" max="258" width="66.140625" style="120" customWidth="1"/>
    <col min="259" max="512" width="9.140625" style="120"/>
    <col min="513" max="514" width="66.140625" style="120" customWidth="1"/>
    <col min="515" max="768" width="9.140625" style="120"/>
    <col min="769" max="770" width="66.140625" style="120" customWidth="1"/>
    <col min="771" max="1024" width="9.140625" style="120"/>
    <col min="1025" max="1026" width="66.140625" style="120" customWidth="1"/>
    <col min="1027" max="1280" width="9.140625" style="120"/>
    <col min="1281" max="1282" width="66.140625" style="120" customWidth="1"/>
    <col min="1283" max="1536" width="9.140625" style="120"/>
    <col min="1537" max="1538" width="66.140625" style="120" customWidth="1"/>
    <col min="1539" max="1792" width="9.140625" style="120"/>
    <col min="1793" max="1794" width="66.140625" style="120" customWidth="1"/>
    <col min="1795" max="2048" width="9.140625" style="120"/>
    <col min="2049" max="2050" width="66.140625" style="120" customWidth="1"/>
    <col min="2051" max="2304" width="9.140625" style="120"/>
    <col min="2305" max="2306" width="66.140625" style="120" customWidth="1"/>
    <col min="2307" max="2560" width="9.140625" style="120"/>
    <col min="2561" max="2562" width="66.140625" style="120" customWidth="1"/>
    <col min="2563" max="2816" width="9.140625" style="120"/>
    <col min="2817" max="2818" width="66.140625" style="120" customWidth="1"/>
    <col min="2819" max="3072" width="9.140625" style="120"/>
    <col min="3073" max="3074" width="66.140625" style="120" customWidth="1"/>
    <col min="3075" max="3328" width="9.140625" style="120"/>
    <col min="3329" max="3330" width="66.140625" style="120" customWidth="1"/>
    <col min="3331" max="3584" width="9.140625" style="120"/>
    <col min="3585" max="3586" width="66.140625" style="120" customWidth="1"/>
    <col min="3587" max="3840" width="9.140625" style="120"/>
    <col min="3841" max="3842" width="66.140625" style="120" customWidth="1"/>
    <col min="3843" max="4096" width="9.140625" style="120"/>
    <col min="4097" max="4098" width="66.140625" style="120" customWidth="1"/>
    <col min="4099" max="4352" width="9.140625" style="120"/>
    <col min="4353" max="4354" width="66.140625" style="120" customWidth="1"/>
    <col min="4355" max="4608" width="9.140625" style="120"/>
    <col min="4609" max="4610" width="66.140625" style="120" customWidth="1"/>
    <col min="4611" max="4864" width="9.140625" style="120"/>
    <col min="4865" max="4866" width="66.140625" style="120" customWidth="1"/>
    <col min="4867" max="5120" width="9.140625" style="120"/>
    <col min="5121" max="5122" width="66.140625" style="120" customWidth="1"/>
    <col min="5123" max="5376" width="9.140625" style="120"/>
    <col min="5377" max="5378" width="66.140625" style="120" customWidth="1"/>
    <col min="5379" max="5632" width="9.140625" style="120"/>
    <col min="5633" max="5634" width="66.140625" style="120" customWidth="1"/>
    <col min="5635" max="5888" width="9.140625" style="120"/>
    <col min="5889" max="5890" width="66.140625" style="120" customWidth="1"/>
    <col min="5891" max="6144" width="9.140625" style="120"/>
    <col min="6145" max="6146" width="66.140625" style="120" customWidth="1"/>
    <col min="6147" max="6400" width="9.140625" style="120"/>
    <col min="6401" max="6402" width="66.140625" style="120" customWidth="1"/>
    <col min="6403" max="6656" width="9.140625" style="120"/>
    <col min="6657" max="6658" width="66.140625" style="120" customWidth="1"/>
    <col min="6659" max="6912" width="9.140625" style="120"/>
    <col min="6913" max="6914" width="66.140625" style="120" customWidth="1"/>
    <col min="6915" max="7168" width="9.140625" style="120"/>
    <col min="7169" max="7170" width="66.140625" style="120" customWidth="1"/>
    <col min="7171" max="7424" width="9.140625" style="120"/>
    <col min="7425" max="7426" width="66.140625" style="120" customWidth="1"/>
    <col min="7427" max="7680" width="9.140625" style="120"/>
    <col min="7681" max="7682" width="66.140625" style="120" customWidth="1"/>
    <col min="7683" max="7936" width="9.140625" style="120"/>
    <col min="7937" max="7938" width="66.140625" style="120" customWidth="1"/>
    <col min="7939" max="8192" width="9.140625" style="120"/>
    <col min="8193" max="8194" width="66.140625" style="120" customWidth="1"/>
    <col min="8195" max="8448" width="9.140625" style="120"/>
    <col min="8449" max="8450" width="66.140625" style="120" customWidth="1"/>
    <col min="8451" max="8704" width="9.140625" style="120"/>
    <col min="8705" max="8706" width="66.140625" style="120" customWidth="1"/>
    <col min="8707" max="8960" width="9.140625" style="120"/>
    <col min="8961" max="8962" width="66.140625" style="120" customWidth="1"/>
    <col min="8963" max="9216" width="9.140625" style="120"/>
    <col min="9217" max="9218" width="66.140625" style="120" customWidth="1"/>
    <col min="9219" max="9472" width="9.140625" style="120"/>
    <col min="9473" max="9474" width="66.140625" style="120" customWidth="1"/>
    <col min="9475" max="9728" width="9.140625" style="120"/>
    <col min="9729" max="9730" width="66.140625" style="120" customWidth="1"/>
    <col min="9731" max="9984" width="9.140625" style="120"/>
    <col min="9985" max="9986" width="66.140625" style="120" customWidth="1"/>
    <col min="9987" max="10240" width="9.140625" style="120"/>
    <col min="10241" max="10242" width="66.140625" style="120" customWidth="1"/>
    <col min="10243" max="10496" width="9.140625" style="120"/>
    <col min="10497" max="10498" width="66.140625" style="120" customWidth="1"/>
    <col min="10499" max="10752" width="9.140625" style="120"/>
    <col min="10753" max="10754" width="66.140625" style="120" customWidth="1"/>
    <col min="10755" max="11008" width="9.140625" style="120"/>
    <col min="11009" max="11010" width="66.140625" style="120" customWidth="1"/>
    <col min="11011" max="11264" width="9.140625" style="120"/>
    <col min="11265" max="11266" width="66.140625" style="120" customWidth="1"/>
    <col min="11267" max="11520" width="9.140625" style="120"/>
    <col min="11521" max="11522" width="66.140625" style="120" customWidth="1"/>
    <col min="11523" max="11776" width="9.140625" style="120"/>
    <col min="11777" max="11778" width="66.140625" style="120" customWidth="1"/>
    <col min="11779" max="12032" width="9.140625" style="120"/>
    <col min="12033" max="12034" width="66.140625" style="120" customWidth="1"/>
    <col min="12035" max="12288" width="9.140625" style="120"/>
    <col min="12289" max="12290" width="66.140625" style="120" customWidth="1"/>
    <col min="12291" max="12544" width="9.140625" style="120"/>
    <col min="12545" max="12546" width="66.140625" style="120" customWidth="1"/>
    <col min="12547" max="12800" width="9.140625" style="120"/>
    <col min="12801" max="12802" width="66.140625" style="120" customWidth="1"/>
    <col min="12803" max="13056" width="9.140625" style="120"/>
    <col min="13057" max="13058" width="66.140625" style="120" customWidth="1"/>
    <col min="13059" max="13312" width="9.140625" style="120"/>
    <col min="13313" max="13314" width="66.140625" style="120" customWidth="1"/>
    <col min="13315" max="13568" width="9.140625" style="120"/>
    <col min="13569" max="13570" width="66.140625" style="120" customWidth="1"/>
    <col min="13571" max="13824" width="9.140625" style="120"/>
    <col min="13825" max="13826" width="66.140625" style="120" customWidth="1"/>
    <col min="13827" max="14080" width="9.140625" style="120"/>
    <col min="14081" max="14082" width="66.140625" style="120" customWidth="1"/>
    <col min="14083" max="14336" width="9.140625" style="120"/>
    <col min="14337" max="14338" width="66.140625" style="120" customWidth="1"/>
    <col min="14339" max="14592" width="9.140625" style="120"/>
    <col min="14593" max="14594" width="66.140625" style="120" customWidth="1"/>
    <col min="14595" max="14848" width="9.140625" style="120"/>
    <col min="14849" max="14850" width="66.140625" style="120" customWidth="1"/>
    <col min="14851" max="15104" width="9.140625" style="120"/>
    <col min="15105" max="15106" width="66.140625" style="120" customWidth="1"/>
    <col min="15107" max="15360" width="9.140625" style="120"/>
    <col min="15361" max="15362" width="66.140625" style="120" customWidth="1"/>
    <col min="15363" max="15616" width="9.140625" style="120"/>
    <col min="15617" max="15618" width="66.140625" style="120" customWidth="1"/>
    <col min="15619" max="15872" width="9.140625" style="120"/>
    <col min="15873" max="15874" width="66.140625" style="120" customWidth="1"/>
    <col min="15875" max="16128" width="9.140625" style="120"/>
    <col min="16129" max="16130" width="66.140625" style="120" customWidth="1"/>
    <col min="16131" max="16384" width="9.140625" style="120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1"/>
    </row>
    <row r="5" spans="1:8" ht="18.75" x14ac:dyDescent="0.3">
      <c r="A5" s="282" t="str">
        <f>'7. Паспорт отчет о закупке'!A5:AV5</f>
        <v>Год раскрытия информации: 2026 год</v>
      </c>
      <c r="B5" s="282"/>
      <c r="C5" s="122"/>
      <c r="D5" s="122"/>
      <c r="E5" s="122"/>
      <c r="F5" s="122"/>
      <c r="G5" s="122"/>
      <c r="H5" s="122"/>
    </row>
    <row r="6" spans="1:8" ht="18.75" x14ac:dyDescent="0.3">
      <c r="A6" s="123"/>
      <c r="B6" s="123"/>
      <c r="C6" s="123"/>
      <c r="D6" s="123"/>
      <c r="E6" s="123"/>
      <c r="F6" s="123"/>
      <c r="G6" s="123"/>
      <c r="H6" s="123"/>
    </row>
    <row r="7" spans="1:8" ht="18.75" x14ac:dyDescent="0.25">
      <c r="A7" s="181" t="s">
        <v>3</v>
      </c>
      <c r="B7" s="181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82" t="s">
        <v>352</v>
      </c>
      <c r="B9" s="182"/>
      <c r="C9" s="72"/>
      <c r="D9" s="72"/>
      <c r="E9" s="72"/>
      <c r="F9" s="72"/>
      <c r="G9" s="72"/>
      <c r="H9" s="72"/>
    </row>
    <row r="10" spans="1:8" x14ac:dyDescent="0.25">
      <c r="A10" s="183" t="s">
        <v>4</v>
      </c>
      <c r="B10" s="183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82" t="str">
        <f>'7. Паспорт отчет о закупке'!A12:AV12</f>
        <v>QСЗ47020002</v>
      </c>
      <c r="B12" s="182"/>
      <c r="C12" s="72"/>
      <c r="D12" s="72"/>
      <c r="E12" s="72"/>
      <c r="F12" s="72"/>
      <c r="G12" s="72"/>
      <c r="H12" s="72"/>
    </row>
    <row r="13" spans="1:8" x14ac:dyDescent="0.25">
      <c r="A13" s="183" t="s">
        <v>5</v>
      </c>
      <c r="B13" s="183"/>
      <c r="C13" s="73"/>
      <c r="D13" s="73"/>
      <c r="E13" s="73"/>
      <c r="F13" s="73"/>
      <c r="G13" s="73"/>
      <c r="H13" s="73"/>
    </row>
    <row r="14" spans="1:8" ht="18.75" x14ac:dyDescent="0.25">
      <c r="A14" s="97"/>
      <c r="B14" s="97"/>
      <c r="C14" s="97"/>
      <c r="D14" s="97"/>
      <c r="E14" s="97"/>
      <c r="F14" s="97"/>
      <c r="G14" s="97"/>
      <c r="H14" s="97"/>
    </row>
    <row r="15" spans="1:8" ht="52.5" customHeight="1" x14ac:dyDescent="0.25">
      <c r="A15" s="184" t="str">
        <f>'7. Паспорт отчет о закупке'!A15:AV15</f>
        <v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v>
      </c>
      <c r="B15" s="184"/>
      <c r="C15" s="72"/>
      <c r="D15" s="72"/>
      <c r="E15" s="72"/>
      <c r="F15" s="72"/>
      <c r="G15" s="72"/>
      <c r="H15" s="72"/>
    </row>
    <row r="16" spans="1:8" x14ac:dyDescent="0.25">
      <c r="A16" s="183" t="s">
        <v>6</v>
      </c>
      <c r="B16" s="183"/>
      <c r="C16" s="73"/>
      <c r="D16" s="73"/>
      <c r="E16" s="73"/>
      <c r="F16" s="73"/>
      <c r="G16" s="73"/>
      <c r="H16" s="73"/>
    </row>
    <row r="17" spans="1:2" x14ac:dyDescent="0.25">
      <c r="B17" s="124"/>
    </row>
    <row r="18" spans="1:2" ht="33.75" customHeight="1" x14ac:dyDescent="0.25">
      <c r="A18" s="277" t="s">
        <v>307</v>
      </c>
      <c r="B18" s="278"/>
    </row>
    <row r="19" spans="1:2" x14ac:dyDescent="0.25">
      <c r="B19" s="121"/>
    </row>
    <row r="20" spans="1:2" ht="16.5" thickBot="1" x14ac:dyDescent="0.3">
      <c r="B20" s="125"/>
    </row>
    <row r="21" spans="1:2" ht="16.5" thickBot="1" x14ac:dyDescent="0.3">
      <c r="A21" s="126" t="s">
        <v>308</v>
      </c>
      <c r="B21" s="127" t="str">
        <f>'3.3 паспорт описание'!C24</f>
        <v>Реконструкция ЛЭП 10 кВ</v>
      </c>
    </row>
    <row r="22" spans="1:2" ht="16.5" thickBot="1" x14ac:dyDescent="0.3">
      <c r="A22" s="126" t="s">
        <v>309</v>
      </c>
      <c r="B22" s="127" t="s">
        <v>392</v>
      </c>
    </row>
    <row r="23" spans="1:2" ht="16.5" thickBot="1" x14ac:dyDescent="0.3">
      <c r="A23" s="126" t="s">
        <v>310</v>
      </c>
      <c r="B23" s="128" t="s">
        <v>351</v>
      </c>
    </row>
    <row r="24" spans="1:2" ht="16.5" thickBot="1" x14ac:dyDescent="0.3">
      <c r="A24" s="126" t="s">
        <v>311</v>
      </c>
      <c r="B24" s="128" t="s">
        <v>353</v>
      </c>
    </row>
    <row r="25" spans="1:2" ht="16.5" thickBot="1" x14ac:dyDescent="0.3">
      <c r="A25" s="129" t="s">
        <v>312</v>
      </c>
      <c r="B25" s="127">
        <f>'3.3 паспорт описание'!C29</f>
        <v>2027</v>
      </c>
    </row>
    <row r="26" spans="1:2" ht="16.5" thickBot="1" x14ac:dyDescent="0.3">
      <c r="A26" s="130" t="s">
        <v>313</v>
      </c>
      <c r="B26" s="128" t="s">
        <v>355</v>
      </c>
    </row>
    <row r="27" spans="1:2" ht="29.25" thickBot="1" x14ac:dyDescent="0.3">
      <c r="A27" s="131" t="s">
        <v>358</v>
      </c>
      <c r="B27" s="166">
        <f>'6.2. Паспорт фин осв ввод'!C24</f>
        <v>35.973242999999997</v>
      </c>
    </row>
    <row r="28" spans="1:2" ht="16.5" thickBot="1" x14ac:dyDescent="0.3">
      <c r="A28" s="132" t="s">
        <v>314</v>
      </c>
      <c r="B28" s="132" t="s">
        <v>356</v>
      </c>
    </row>
    <row r="29" spans="1:2" ht="29.25" thickBot="1" x14ac:dyDescent="0.3">
      <c r="A29" s="133" t="s">
        <v>315</v>
      </c>
      <c r="B29" s="134">
        <v>0</v>
      </c>
    </row>
    <row r="30" spans="1:2" ht="29.25" thickBot="1" x14ac:dyDescent="0.3">
      <c r="A30" s="133" t="s">
        <v>316</v>
      </c>
      <c r="B30" s="135">
        <v>0</v>
      </c>
    </row>
    <row r="31" spans="1:2" ht="16.5" thickBot="1" x14ac:dyDescent="0.3">
      <c r="A31" s="132" t="s">
        <v>317</v>
      </c>
      <c r="B31" s="132" t="s">
        <v>353</v>
      </c>
    </row>
    <row r="32" spans="1:2" ht="29.25" hidden="1" thickBot="1" x14ac:dyDescent="0.3">
      <c r="A32" s="133" t="s">
        <v>318</v>
      </c>
      <c r="B32" s="136">
        <v>0</v>
      </c>
    </row>
    <row r="33" spans="1:2" ht="16.5" hidden="1" thickBot="1" x14ac:dyDescent="0.3">
      <c r="A33" s="132" t="s">
        <v>319</v>
      </c>
      <c r="B33" s="134">
        <v>0</v>
      </c>
    </row>
    <row r="34" spans="1:2" ht="16.5" hidden="1" thickBot="1" x14ac:dyDescent="0.3">
      <c r="A34" s="132" t="s">
        <v>320</v>
      </c>
      <c r="B34" s="134">
        <v>0</v>
      </c>
    </row>
    <row r="35" spans="1:2" ht="16.5" hidden="1" thickBot="1" x14ac:dyDescent="0.3">
      <c r="A35" s="132" t="s">
        <v>321</v>
      </c>
      <c r="B35" s="134">
        <v>0</v>
      </c>
    </row>
    <row r="36" spans="1:2" ht="16.5" hidden="1" thickBot="1" x14ac:dyDescent="0.3">
      <c r="A36" s="132" t="s">
        <v>322</v>
      </c>
      <c r="B36" s="134">
        <v>0</v>
      </c>
    </row>
    <row r="37" spans="1:2" ht="29.25" hidden="1" thickBot="1" x14ac:dyDescent="0.3">
      <c r="A37" s="133" t="s">
        <v>323</v>
      </c>
      <c r="B37" s="136">
        <v>0</v>
      </c>
    </row>
    <row r="38" spans="1:2" ht="16.5" hidden="1" thickBot="1" x14ac:dyDescent="0.3">
      <c r="A38" s="132" t="s">
        <v>319</v>
      </c>
      <c r="B38" s="134">
        <v>0</v>
      </c>
    </row>
    <row r="39" spans="1:2" ht="16.5" hidden="1" thickBot="1" x14ac:dyDescent="0.3">
      <c r="A39" s="132" t="s">
        <v>320</v>
      </c>
      <c r="B39" s="134">
        <v>0</v>
      </c>
    </row>
    <row r="40" spans="1:2" ht="16.5" hidden="1" thickBot="1" x14ac:dyDescent="0.3">
      <c r="A40" s="132" t="s">
        <v>321</v>
      </c>
      <c r="B40" s="134">
        <v>0</v>
      </c>
    </row>
    <row r="41" spans="1:2" ht="16.5" hidden="1" thickBot="1" x14ac:dyDescent="0.3">
      <c r="A41" s="132" t="s">
        <v>322</v>
      </c>
      <c r="B41" s="134">
        <v>0</v>
      </c>
    </row>
    <row r="42" spans="1:2" ht="29.25" hidden="1" thickBot="1" x14ac:dyDescent="0.3">
      <c r="A42" s="133" t="s">
        <v>324</v>
      </c>
      <c r="B42" s="136">
        <v>0</v>
      </c>
    </row>
    <row r="43" spans="1:2" ht="16.5" hidden="1" thickBot="1" x14ac:dyDescent="0.3">
      <c r="A43" s="132" t="s">
        <v>319</v>
      </c>
      <c r="B43" s="134">
        <v>0</v>
      </c>
    </row>
    <row r="44" spans="1:2" ht="16.5" hidden="1" thickBot="1" x14ac:dyDescent="0.3">
      <c r="A44" s="132" t="s">
        <v>320</v>
      </c>
      <c r="B44" s="134">
        <v>0</v>
      </c>
    </row>
    <row r="45" spans="1:2" ht="16.5" hidden="1" thickBot="1" x14ac:dyDescent="0.3">
      <c r="A45" s="132" t="s">
        <v>321</v>
      </c>
      <c r="B45" s="134">
        <v>0</v>
      </c>
    </row>
    <row r="46" spans="1:2" ht="16.5" hidden="1" thickBot="1" x14ac:dyDescent="0.3">
      <c r="A46" s="132" t="s">
        <v>322</v>
      </c>
      <c r="B46" s="134">
        <v>0</v>
      </c>
    </row>
    <row r="47" spans="1:2" ht="29.25" hidden="1" thickBot="1" x14ac:dyDescent="0.3">
      <c r="A47" s="137" t="s">
        <v>325</v>
      </c>
      <c r="B47" s="138">
        <v>0</v>
      </c>
    </row>
    <row r="48" spans="1:2" ht="16.5" hidden="1" thickBot="1" x14ac:dyDescent="0.3">
      <c r="A48" s="139" t="s">
        <v>317</v>
      </c>
      <c r="B48" s="132" t="s">
        <v>353</v>
      </c>
    </row>
    <row r="49" spans="1:2" ht="16.5" hidden="1" thickBot="1" x14ac:dyDescent="0.3">
      <c r="A49" s="139" t="s">
        <v>326</v>
      </c>
      <c r="B49" s="140">
        <v>0</v>
      </c>
    </row>
    <row r="50" spans="1:2" ht="16.5" hidden="1" thickBot="1" x14ac:dyDescent="0.3">
      <c r="A50" s="139" t="s">
        <v>327</v>
      </c>
      <c r="B50" s="140">
        <v>0</v>
      </c>
    </row>
    <row r="51" spans="1:2" ht="16.5" hidden="1" thickBot="1" x14ac:dyDescent="0.3">
      <c r="A51" s="139" t="s">
        <v>328</v>
      </c>
      <c r="B51" s="140">
        <v>0</v>
      </c>
    </row>
    <row r="52" spans="1:2" ht="16.5" hidden="1" thickBot="1" x14ac:dyDescent="0.3">
      <c r="A52" s="129" t="s">
        <v>329</v>
      </c>
      <c r="B52" s="140">
        <v>0</v>
      </c>
    </row>
    <row r="53" spans="1:2" ht="16.5" hidden="1" thickBot="1" x14ac:dyDescent="0.3">
      <c r="A53" s="129" t="s">
        <v>330</v>
      </c>
      <c r="B53" s="136">
        <v>0</v>
      </c>
    </row>
    <row r="54" spans="1:2" ht="16.5" hidden="1" thickBot="1" x14ac:dyDescent="0.3">
      <c r="A54" s="129" t="s">
        <v>331</v>
      </c>
      <c r="B54" s="140">
        <v>0</v>
      </c>
    </row>
    <row r="55" spans="1:2" ht="16.5" hidden="1" thickBot="1" x14ac:dyDescent="0.3">
      <c r="A55" s="130" t="s">
        <v>332</v>
      </c>
      <c r="B55" s="136">
        <v>0</v>
      </c>
    </row>
    <row r="56" spans="1:2" hidden="1" x14ac:dyDescent="0.25">
      <c r="A56" s="137" t="s">
        <v>333</v>
      </c>
      <c r="B56" s="279"/>
    </row>
    <row r="57" spans="1:2" hidden="1" x14ac:dyDescent="0.25">
      <c r="A57" s="141" t="s">
        <v>334</v>
      </c>
      <c r="B57" s="280"/>
    </row>
    <row r="58" spans="1:2" hidden="1" x14ac:dyDescent="0.25">
      <c r="A58" s="141" t="s">
        <v>335</v>
      </c>
      <c r="B58" s="280"/>
    </row>
    <row r="59" spans="1:2" hidden="1" x14ac:dyDescent="0.25">
      <c r="A59" s="141" t="s">
        <v>336</v>
      </c>
      <c r="B59" s="280"/>
    </row>
    <row r="60" spans="1:2" hidden="1" x14ac:dyDescent="0.25">
      <c r="A60" s="141" t="s">
        <v>337</v>
      </c>
      <c r="B60" s="280"/>
    </row>
    <row r="61" spans="1:2" ht="16.5" hidden="1" thickBot="1" x14ac:dyDescent="0.3">
      <c r="A61" s="142" t="s">
        <v>338</v>
      </c>
      <c r="B61" s="281"/>
    </row>
    <row r="62" spans="1:2" ht="30.75" hidden="1" thickBot="1" x14ac:dyDescent="0.3">
      <c r="A62" s="139" t="s">
        <v>339</v>
      </c>
      <c r="B62" s="143"/>
    </row>
    <row r="63" spans="1:2" ht="29.25" hidden="1" thickBot="1" x14ac:dyDescent="0.3">
      <c r="A63" s="129" t="s">
        <v>340</v>
      </c>
      <c r="B63" s="144">
        <v>0</v>
      </c>
    </row>
    <row r="64" spans="1:2" ht="16.5" hidden="1" thickBot="1" x14ac:dyDescent="0.3">
      <c r="A64" s="139" t="s">
        <v>317</v>
      </c>
      <c r="B64" s="132" t="s">
        <v>353</v>
      </c>
    </row>
    <row r="65" spans="1:2" ht="16.5" hidden="1" thickBot="1" x14ac:dyDescent="0.3">
      <c r="A65" s="139" t="s">
        <v>341</v>
      </c>
      <c r="B65" s="145">
        <v>0</v>
      </c>
    </row>
    <row r="66" spans="1:2" ht="16.5" hidden="1" thickBot="1" x14ac:dyDescent="0.3">
      <c r="A66" s="139" t="s">
        <v>342</v>
      </c>
      <c r="B66" s="145">
        <v>0</v>
      </c>
    </row>
    <row r="67" spans="1:2" ht="51" customHeight="1" thickBot="1" x14ac:dyDescent="0.3">
      <c r="A67" s="146" t="s">
        <v>343</v>
      </c>
      <c r="B67" s="132" t="s">
        <v>353</v>
      </c>
    </row>
    <row r="68" spans="1:2" ht="29.25" thickBot="1" x14ac:dyDescent="0.3">
      <c r="A68" s="147" t="s">
        <v>344</v>
      </c>
      <c r="B68" s="143" t="s">
        <v>365</v>
      </c>
    </row>
    <row r="69" spans="1:2" ht="28.5" x14ac:dyDescent="0.25">
      <c r="A69" s="137" t="s">
        <v>345</v>
      </c>
      <c r="B69" s="279" t="s">
        <v>353</v>
      </c>
    </row>
    <row r="70" spans="1:2" x14ac:dyDescent="0.25">
      <c r="A70" s="141" t="s">
        <v>346</v>
      </c>
      <c r="B70" s="280"/>
    </row>
    <row r="71" spans="1:2" x14ac:dyDescent="0.25">
      <c r="A71" s="141" t="s">
        <v>347</v>
      </c>
      <c r="B71" s="280"/>
    </row>
    <row r="72" spans="1:2" x14ac:dyDescent="0.25">
      <c r="A72" s="141" t="s">
        <v>348</v>
      </c>
      <c r="B72" s="280"/>
    </row>
    <row r="73" spans="1:2" x14ac:dyDescent="0.25">
      <c r="A73" s="141" t="s">
        <v>349</v>
      </c>
      <c r="B73" s="280"/>
    </row>
    <row r="74" spans="1:2" ht="16.5" thickBot="1" x14ac:dyDescent="0.3">
      <c r="A74" s="148" t="s">
        <v>350</v>
      </c>
      <c r="B74" s="281"/>
    </row>
    <row r="77" spans="1:2" x14ac:dyDescent="0.25">
      <c r="A77" s="149"/>
      <c r="B77" s="150"/>
    </row>
    <row r="78" spans="1:2" x14ac:dyDescent="0.25">
      <c r="B78" s="151"/>
    </row>
    <row r="79" spans="1:2" x14ac:dyDescent="0.25">
      <c r="B79" s="152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2026-05-25T11:36:10Z</dcterms:modified>
</cp:coreProperties>
</file>